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Lana Conlon\Downloads\ADMIN SOLUTION TOOLKIT\Invoices, Payments &amp; Taxes\"/>
    </mc:Choice>
  </mc:AlternateContent>
  <xr:revisionPtr revIDLastSave="0" documentId="8_{13A2C4E5-EF6D-4545-B0FC-EAFC680D99B5}" xr6:coauthVersionLast="47" xr6:coauthVersionMax="47" xr10:uidLastSave="{00000000-0000-0000-0000-000000000000}"/>
  <bookViews>
    <workbookView xWindow="-120" yWindow="-120" windowWidth="29040" windowHeight="15720" xr2:uid="{00000000-000D-0000-FFFF-FFFF00000000}"/>
  </bookViews>
  <sheets>
    <sheet name="Quote Sheet" sheetId="1" r:id="rId1"/>
    <sheet name="Instructions" sheetId="3" r:id="rId2"/>
    <sheet name="Settings"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3" i="1" l="1"/>
  <c r="K103" i="1" s="1"/>
  <c r="J102" i="1"/>
  <c r="K102" i="1" s="1"/>
  <c r="J101" i="1"/>
  <c r="K101" i="1" s="1"/>
  <c r="J100" i="1"/>
  <c r="K100" i="1" s="1"/>
  <c r="J99" i="1"/>
  <c r="K99" i="1" s="1"/>
  <c r="J98" i="1"/>
  <c r="K98" i="1" s="1"/>
  <c r="L98" i="1" s="1"/>
  <c r="J97" i="1"/>
  <c r="K97" i="1" s="1"/>
  <c r="L97" i="1" s="1"/>
  <c r="M97" i="1" s="1"/>
  <c r="S97" i="1" s="1"/>
  <c r="J96" i="1"/>
  <c r="K96" i="1" s="1"/>
  <c r="J95" i="1"/>
  <c r="K95" i="1" s="1"/>
  <c r="J94" i="1"/>
  <c r="K94" i="1" s="1"/>
  <c r="L94" i="1" s="1"/>
  <c r="J93" i="1"/>
  <c r="K93" i="1" s="1"/>
  <c r="L93" i="1" s="1"/>
  <c r="M93" i="1" s="1"/>
  <c r="S93" i="1" s="1"/>
  <c r="J92" i="1"/>
  <c r="K92" i="1" s="1"/>
  <c r="J91" i="1"/>
  <c r="K91" i="1" s="1"/>
  <c r="J90" i="1"/>
  <c r="K90" i="1" s="1"/>
  <c r="J89" i="1"/>
  <c r="K89" i="1" s="1"/>
  <c r="J88" i="1"/>
  <c r="K88" i="1" s="1"/>
  <c r="J87" i="1"/>
  <c r="K87" i="1" s="1"/>
  <c r="J86" i="1"/>
  <c r="K86" i="1" s="1"/>
  <c r="J85" i="1"/>
  <c r="K85" i="1" s="1"/>
  <c r="J84" i="1"/>
  <c r="K84" i="1" s="1"/>
  <c r="J83" i="1"/>
  <c r="K83" i="1" s="1"/>
  <c r="J82" i="1"/>
  <c r="K82" i="1" s="1"/>
  <c r="L82" i="1" s="1"/>
  <c r="J81" i="1"/>
  <c r="K81" i="1" s="1"/>
  <c r="L81" i="1" s="1"/>
  <c r="M81" i="1" s="1"/>
  <c r="S81" i="1" s="1"/>
  <c r="J80" i="1"/>
  <c r="K80" i="1" s="1"/>
  <c r="J79" i="1"/>
  <c r="K79" i="1" s="1"/>
  <c r="J78" i="1"/>
  <c r="K78" i="1" s="1"/>
  <c r="L78" i="1" s="1"/>
  <c r="J77" i="1"/>
  <c r="K77" i="1" s="1"/>
  <c r="L77" i="1" s="1"/>
  <c r="M77" i="1" s="1"/>
  <c r="S77" i="1" s="1"/>
  <c r="J76" i="1"/>
  <c r="K76" i="1" s="1"/>
  <c r="J75" i="1"/>
  <c r="K75" i="1" s="1"/>
  <c r="J74" i="1"/>
  <c r="K74" i="1" s="1"/>
  <c r="J73" i="1"/>
  <c r="K73" i="1" s="1"/>
  <c r="J72" i="1"/>
  <c r="K72" i="1" s="1"/>
  <c r="J71" i="1"/>
  <c r="K71" i="1" s="1"/>
  <c r="J70" i="1"/>
  <c r="K70" i="1" s="1"/>
  <c r="J69" i="1"/>
  <c r="K69" i="1" s="1"/>
  <c r="J68" i="1"/>
  <c r="K68" i="1" s="1"/>
  <c r="J67" i="1"/>
  <c r="K67" i="1" s="1"/>
  <c r="J66" i="1"/>
  <c r="K66" i="1" s="1"/>
  <c r="L66" i="1" s="1"/>
  <c r="J65" i="1"/>
  <c r="K65" i="1" s="1"/>
  <c r="L65" i="1" s="1"/>
  <c r="M65" i="1" s="1"/>
  <c r="S65" i="1" s="1"/>
  <c r="J64" i="1"/>
  <c r="K64" i="1" s="1"/>
  <c r="J63" i="1"/>
  <c r="K63" i="1" s="1"/>
  <c r="J62" i="1"/>
  <c r="K62" i="1" s="1"/>
  <c r="L62" i="1" s="1"/>
  <c r="J61" i="1"/>
  <c r="K61" i="1" s="1"/>
  <c r="L61" i="1" s="1"/>
  <c r="M61" i="1" s="1"/>
  <c r="S61" i="1" s="1"/>
  <c r="J60" i="1"/>
  <c r="K60" i="1" s="1"/>
  <c r="L60" i="1" s="1"/>
  <c r="J59" i="1"/>
  <c r="K59" i="1" s="1"/>
  <c r="J58" i="1"/>
  <c r="K58" i="1" s="1"/>
  <c r="L58" i="1" s="1"/>
  <c r="J57" i="1"/>
  <c r="K57" i="1" s="1"/>
  <c r="L57" i="1" s="1"/>
  <c r="J56" i="1"/>
  <c r="K56" i="1" s="1"/>
  <c r="L56" i="1" s="1"/>
  <c r="J55" i="1"/>
  <c r="K55" i="1" s="1"/>
  <c r="L54" i="1"/>
  <c r="J54" i="1"/>
  <c r="K54" i="1" s="1"/>
  <c r="J53" i="1"/>
  <c r="K53" i="1" s="1"/>
  <c r="L53" i="1" s="1"/>
  <c r="J52" i="1"/>
  <c r="K52" i="1" s="1"/>
  <c r="L52" i="1" s="1"/>
  <c r="J51" i="1"/>
  <c r="K51" i="1" s="1"/>
  <c r="J50" i="1"/>
  <c r="K50" i="1" s="1"/>
  <c r="L50" i="1" s="1"/>
  <c r="J49" i="1"/>
  <c r="K49" i="1" s="1"/>
  <c r="L49" i="1" s="1"/>
  <c r="J48" i="1"/>
  <c r="K48" i="1" s="1"/>
  <c r="L48" i="1" s="1"/>
  <c r="J47" i="1"/>
  <c r="K47" i="1" s="1"/>
  <c r="J46" i="1"/>
  <c r="K46" i="1" s="1"/>
  <c r="L46" i="1" s="1"/>
  <c r="J45" i="1"/>
  <c r="K45" i="1" s="1"/>
  <c r="L45" i="1" s="1"/>
  <c r="J44" i="1"/>
  <c r="K44" i="1" s="1"/>
  <c r="J43" i="1"/>
  <c r="K43" i="1" s="1"/>
  <c r="J42" i="1"/>
  <c r="K42" i="1" s="1"/>
  <c r="L42" i="1" s="1"/>
  <c r="J41" i="1"/>
  <c r="K41" i="1" s="1"/>
  <c r="L41" i="1" s="1"/>
  <c r="J40" i="1"/>
  <c r="K40" i="1" s="1"/>
  <c r="L40" i="1" s="1"/>
  <c r="J39" i="1"/>
  <c r="K39" i="1" s="1"/>
  <c r="L38" i="1"/>
  <c r="J38" i="1"/>
  <c r="K38" i="1" s="1"/>
  <c r="J37" i="1"/>
  <c r="K37" i="1" s="1"/>
  <c r="L37" i="1" s="1"/>
  <c r="J36" i="1"/>
  <c r="K36" i="1" s="1"/>
  <c r="L36" i="1" s="1"/>
  <c r="J35" i="1"/>
  <c r="K35" i="1" s="1"/>
  <c r="J34" i="1"/>
  <c r="K34" i="1" s="1"/>
  <c r="L34" i="1" s="1"/>
  <c r="J33" i="1"/>
  <c r="K33" i="1" s="1"/>
  <c r="L33" i="1" s="1"/>
  <c r="J32" i="1"/>
  <c r="K32" i="1" s="1"/>
  <c r="L32" i="1" s="1"/>
  <c r="J31" i="1"/>
  <c r="K31" i="1" s="1"/>
  <c r="J30" i="1"/>
  <c r="K30" i="1" s="1"/>
  <c r="L30" i="1" s="1"/>
  <c r="J29" i="1"/>
  <c r="K29" i="1" s="1"/>
  <c r="L29" i="1" s="1"/>
  <c r="J28" i="1"/>
  <c r="K28" i="1" s="1"/>
  <c r="L28" i="1" s="1"/>
  <c r="J27" i="1"/>
  <c r="K27" i="1" s="1"/>
  <c r="J26" i="1"/>
  <c r="K26" i="1" s="1"/>
  <c r="L26" i="1" s="1"/>
  <c r="J25" i="1"/>
  <c r="K25" i="1" s="1"/>
  <c r="L25" i="1" s="1"/>
  <c r="J24" i="1"/>
  <c r="K24" i="1" s="1"/>
  <c r="L24" i="1" s="1"/>
  <c r="J23" i="1"/>
  <c r="K23" i="1" s="1"/>
  <c r="J22" i="1"/>
  <c r="K22" i="1" s="1"/>
  <c r="L22" i="1" s="1"/>
  <c r="J21" i="1"/>
  <c r="K21" i="1" s="1"/>
  <c r="L21" i="1" s="1"/>
  <c r="J20" i="1"/>
  <c r="K20" i="1" s="1"/>
  <c r="L20" i="1" s="1"/>
  <c r="J19" i="1"/>
  <c r="K19" i="1" s="1"/>
  <c r="J18" i="1"/>
  <c r="K18" i="1" s="1"/>
  <c r="J17" i="1"/>
  <c r="K17" i="1" s="1"/>
  <c r="J16" i="1"/>
  <c r="K16" i="1" s="1"/>
  <c r="L16" i="1" s="1"/>
  <c r="K15" i="1"/>
  <c r="L15" i="1" s="1"/>
  <c r="M15" i="1" s="1"/>
  <c r="S15" i="1" s="1"/>
  <c r="J15" i="1"/>
  <c r="J14" i="1"/>
  <c r="K14" i="1" s="1"/>
  <c r="J13" i="1"/>
  <c r="K13" i="1" s="1"/>
  <c r="J12" i="1"/>
  <c r="K12" i="1" s="1"/>
  <c r="J11" i="1"/>
  <c r="K11" i="1" s="1"/>
  <c r="J10" i="1"/>
  <c r="K10" i="1" s="1"/>
  <c r="J9" i="1"/>
  <c r="K9" i="1" s="1"/>
  <c r="J8" i="1"/>
  <c r="K8" i="1" s="1"/>
  <c r="L8" i="1" s="1"/>
  <c r="J7" i="1"/>
  <c r="K7" i="1" s="1"/>
  <c r="L7" i="1" s="1"/>
  <c r="M7" i="1" s="1"/>
  <c r="S7" i="1" s="1"/>
  <c r="J6" i="1"/>
  <c r="K6" i="1" s="1"/>
  <c r="J5" i="1"/>
  <c r="K5" i="1" s="1"/>
  <c r="J4" i="1"/>
  <c r="K4" i="1" s="1"/>
  <c r="L55" i="1" l="1"/>
  <c r="M55" i="1"/>
  <c r="S55" i="1" s="1"/>
  <c r="L43" i="1"/>
  <c r="M43" i="1"/>
  <c r="S43" i="1" s="1"/>
  <c r="L101" i="1"/>
  <c r="M101" i="1"/>
  <c r="S101" i="1" s="1"/>
  <c r="L11" i="1"/>
  <c r="M11" i="1" s="1"/>
  <c r="S11" i="1" s="1"/>
  <c r="L31" i="1"/>
  <c r="M31" i="1" s="1"/>
  <c r="S31" i="1" s="1"/>
  <c r="L47" i="1"/>
  <c r="M47" i="1"/>
  <c r="S47" i="1" s="1"/>
  <c r="L23" i="1"/>
  <c r="M23" i="1" s="1"/>
  <c r="S23" i="1" s="1"/>
  <c r="L39" i="1"/>
  <c r="M39" i="1" s="1"/>
  <c r="S39" i="1" s="1"/>
  <c r="L27" i="1"/>
  <c r="M27" i="1" s="1"/>
  <c r="S27" i="1" s="1"/>
  <c r="L59" i="1"/>
  <c r="M59" i="1"/>
  <c r="S59" i="1" s="1"/>
  <c r="L69" i="1"/>
  <c r="M69" i="1" s="1"/>
  <c r="S69" i="1" s="1"/>
  <c r="L73" i="1"/>
  <c r="M73" i="1" s="1"/>
  <c r="S73" i="1" s="1"/>
  <c r="L12" i="1"/>
  <c r="M12" i="1" s="1"/>
  <c r="S12" i="1" s="1"/>
  <c r="L19" i="1"/>
  <c r="M19" i="1"/>
  <c r="S19" i="1" s="1"/>
  <c r="L35" i="1"/>
  <c r="M35" i="1"/>
  <c r="S35" i="1" s="1"/>
  <c r="L51" i="1"/>
  <c r="M51" i="1"/>
  <c r="S51" i="1" s="1"/>
  <c r="L85" i="1"/>
  <c r="M85" i="1"/>
  <c r="S85" i="1" s="1"/>
  <c r="L89" i="1"/>
  <c r="M89" i="1"/>
  <c r="S89" i="1" s="1"/>
  <c r="M8" i="1"/>
  <c r="S8" i="1" s="1"/>
  <c r="M16" i="1"/>
  <c r="S16" i="1" s="1"/>
  <c r="L4" i="1"/>
  <c r="M4" i="1" s="1"/>
  <c r="S4" i="1" s="1"/>
  <c r="L6" i="1"/>
  <c r="M6" i="1" s="1"/>
  <c r="S6" i="1" s="1"/>
  <c r="L14" i="1"/>
  <c r="M14" i="1" s="1"/>
  <c r="S14" i="1" s="1"/>
  <c r="L10" i="1"/>
  <c r="M10" i="1" s="1"/>
  <c r="S10" i="1" s="1"/>
  <c r="L18" i="1"/>
  <c r="M18" i="1" s="1"/>
  <c r="S18" i="1" s="1"/>
  <c r="L72" i="1"/>
  <c r="M72" i="1" s="1"/>
  <c r="S72" i="1" s="1"/>
  <c r="L75" i="1"/>
  <c r="M75" i="1" s="1"/>
  <c r="S75" i="1" s="1"/>
  <c r="M86" i="1"/>
  <c r="S86" i="1" s="1"/>
  <c r="L91" i="1"/>
  <c r="M91" i="1" s="1"/>
  <c r="S91" i="1" s="1"/>
  <c r="L5" i="1"/>
  <c r="M5" i="1" s="1"/>
  <c r="S5" i="1" s="1"/>
  <c r="L9" i="1"/>
  <c r="M9" i="1" s="1"/>
  <c r="S9" i="1" s="1"/>
  <c r="L13" i="1"/>
  <c r="M13" i="1" s="1"/>
  <c r="S13" i="1" s="1"/>
  <c r="L17" i="1"/>
  <c r="M17" i="1" s="1"/>
  <c r="S17" i="1" s="1"/>
  <c r="M21" i="1"/>
  <c r="S21" i="1" s="1"/>
  <c r="M25" i="1"/>
  <c r="S25" i="1" s="1"/>
  <c r="M29" i="1"/>
  <c r="S29" i="1" s="1"/>
  <c r="M33" i="1"/>
  <c r="S33" i="1" s="1"/>
  <c r="M37" i="1"/>
  <c r="S37" i="1" s="1"/>
  <c r="M41" i="1"/>
  <c r="S41" i="1" s="1"/>
  <c r="L44" i="1"/>
  <c r="M44" i="1" s="1"/>
  <c r="S44" i="1" s="1"/>
  <c r="M45" i="1"/>
  <c r="S45" i="1" s="1"/>
  <c r="M49" i="1"/>
  <c r="S49" i="1" s="1"/>
  <c r="M53" i="1"/>
  <c r="S53" i="1" s="1"/>
  <c r="M57" i="1"/>
  <c r="S57" i="1" s="1"/>
  <c r="L63" i="1"/>
  <c r="M63" i="1" s="1"/>
  <c r="S63" i="1" s="1"/>
  <c r="L70" i="1"/>
  <c r="M70" i="1" s="1"/>
  <c r="S70" i="1" s="1"/>
  <c r="L76" i="1"/>
  <c r="M76" i="1" s="1"/>
  <c r="S76" i="1" s="1"/>
  <c r="L79" i="1"/>
  <c r="M79" i="1" s="1"/>
  <c r="S79" i="1" s="1"/>
  <c r="L86" i="1"/>
  <c r="L92" i="1"/>
  <c r="M92" i="1" s="1"/>
  <c r="S92" i="1" s="1"/>
  <c r="L95" i="1"/>
  <c r="M95" i="1" s="1"/>
  <c r="S95" i="1" s="1"/>
  <c r="L102" i="1"/>
  <c r="M102" i="1" s="1"/>
  <c r="S102" i="1" s="1"/>
  <c r="M24" i="1"/>
  <c r="S24" i="1" s="1"/>
  <c r="M32" i="1"/>
  <c r="S32" i="1" s="1"/>
  <c r="M36" i="1"/>
  <c r="S36" i="1" s="1"/>
  <c r="M40" i="1"/>
  <c r="S40" i="1" s="1"/>
  <c r="M48" i="1"/>
  <c r="S48" i="1" s="1"/>
  <c r="M52" i="1"/>
  <c r="S52" i="1" s="1"/>
  <c r="M56" i="1"/>
  <c r="S56" i="1" s="1"/>
  <c r="M60" i="1"/>
  <c r="S60" i="1" s="1"/>
  <c r="L88" i="1"/>
  <c r="M88" i="1" s="1"/>
  <c r="S88" i="1" s="1"/>
  <c r="M22" i="1"/>
  <c r="S22" i="1" s="1"/>
  <c r="M26" i="1"/>
  <c r="S26" i="1" s="1"/>
  <c r="M30" i="1"/>
  <c r="S30" i="1" s="1"/>
  <c r="M34" i="1"/>
  <c r="S34" i="1" s="1"/>
  <c r="M38" i="1"/>
  <c r="S38" i="1" s="1"/>
  <c r="M42" i="1"/>
  <c r="S42" i="1" s="1"/>
  <c r="M46" i="1"/>
  <c r="S46" i="1" s="1"/>
  <c r="M50" i="1"/>
  <c r="S50" i="1" s="1"/>
  <c r="M54" i="1"/>
  <c r="S54" i="1" s="1"/>
  <c r="M58" i="1"/>
  <c r="S58" i="1" s="1"/>
  <c r="M62" i="1"/>
  <c r="S62" i="1" s="1"/>
  <c r="L64" i="1"/>
  <c r="M64" i="1" s="1"/>
  <c r="S64" i="1" s="1"/>
  <c r="M67" i="1"/>
  <c r="S67" i="1" s="1"/>
  <c r="L67" i="1"/>
  <c r="L74" i="1"/>
  <c r="M74" i="1" s="1"/>
  <c r="S74" i="1" s="1"/>
  <c r="M78" i="1"/>
  <c r="S78" i="1" s="1"/>
  <c r="M80" i="1"/>
  <c r="S80" i="1" s="1"/>
  <c r="L80" i="1"/>
  <c r="L83" i="1"/>
  <c r="M83" i="1" s="1"/>
  <c r="S83" i="1" s="1"/>
  <c r="L90" i="1"/>
  <c r="M90" i="1" s="1"/>
  <c r="S90" i="1" s="1"/>
  <c r="M94" i="1"/>
  <c r="S94" i="1" s="1"/>
  <c r="L96" i="1"/>
  <c r="M96" i="1" s="1"/>
  <c r="S96" i="1" s="1"/>
  <c r="L99" i="1"/>
  <c r="M99" i="1" s="1"/>
  <c r="S99" i="1" s="1"/>
  <c r="M20" i="1"/>
  <c r="S20" i="1" s="1"/>
  <c r="M28" i="1"/>
  <c r="S28" i="1" s="1"/>
  <c r="M66" i="1"/>
  <c r="S66" i="1" s="1"/>
  <c r="L68" i="1"/>
  <c r="M68" i="1" s="1"/>
  <c r="S68" i="1" s="1"/>
  <c r="L71" i="1"/>
  <c r="M71" i="1" s="1"/>
  <c r="S71" i="1" s="1"/>
  <c r="M82" i="1"/>
  <c r="S82" i="1" s="1"/>
  <c r="L84" i="1"/>
  <c r="M84" i="1" s="1"/>
  <c r="S84" i="1" s="1"/>
  <c r="L87" i="1"/>
  <c r="M87" i="1" s="1"/>
  <c r="S87" i="1" s="1"/>
  <c r="M98" i="1"/>
  <c r="S98" i="1" s="1"/>
  <c r="L100" i="1"/>
  <c r="M100" i="1" s="1"/>
  <c r="S100" i="1" s="1"/>
  <c r="L103" i="1"/>
  <c r="M103" i="1" s="1"/>
  <c r="S10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Note</author>
  </authors>
  <commentList>
    <comment ref="M3" authorId="0" shapeId="0" xr:uid="{144E1711-0477-4DFD-993F-144A862F1258}">
      <text>
        <r>
          <rPr>
            <b/>
            <sz val="9"/>
            <color indexed="81"/>
            <rFont val="Tahoma"/>
            <family val="2"/>
          </rPr>
          <t>RCA NOTE:</t>
        </r>
        <r>
          <rPr>
            <sz val="9"/>
            <color indexed="81"/>
            <rFont val="Tahoma"/>
            <family val="2"/>
          </rPr>
          <t xml:space="preserve">
This is the price for your base services +profit. You provide this quote for those clients that don't need any add-ons.</t>
        </r>
      </text>
    </comment>
    <comment ref="S3" authorId="0" shapeId="0" xr:uid="{801ABD63-AC26-4738-81B2-AAFC43199298}">
      <text>
        <r>
          <rPr>
            <b/>
            <sz val="9"/>
            <color indexed="81"/>
            <rFont val="Tahoma"/>
            <family val="2"/>
          </rPr>
          <t xml:space="preserve">RCA Note:
</t>
        </r>
        <r>
          <rPr>
            <sz val="9"/>
            <color indexed="81"/>
            <rFont val="Tahoma"/>
            <family val="2"/>
          </rPr>
          <t xml:space="preserve">This is the final qoute for the clients that need your base services +add-ons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Note</author>
  </authors>
  <commentList>
    <comment ref="A1" authorId="0" shapeId="0" xr:uid="{5F8C35BB-C741-4C36-9B31-6CF021F78D62}">
      <text>
        <r>
          <rPr>
            <b/>
            <sz val="9"/>
            <color indexed="81"/>
            <rFont val="Tahoma"/>
            <family val="2"/>
          </rPr>
          <t>RCA Note:</t>
        </r>
        <r>
          <rPr>
            <sz val="9"/>
            <color indexed="81"/>
            <rFont val="Tahoma"/>
            <family val="2"/>
          </rPr>
          <t xml:space="preserve">
Change the settings and their value  according to </t>
        </r>
        <r>
          <rPr>
            <b/>
            <sz val="9"/>
            <color indexed="81"/>
            <rFont val="Tahoma"/>
            <family val="2"/>
          </rPr>
          <t>your company's service plans</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<sst xmlns="http://schemas.openxmlformats.org/spreadsheetml/2006/main" count="87" uniqueCount="84">
  <si>
    <t>Date</t>
  </si>
  <si>
    <t>Client Name</t>
  </si>
  <si>
    <t>Location</t>
  </si>
  <si>
    <t>Residence Type</t>
  </si>
  <si>
    <t>Service Type</t>
  </si>
  <si>
    <t>Frequency</t>
  </si>
  <si>
    <t>Bedrooms</t>
  </si>
  <si>
    <t>Bathrooms</t>
  </si>
  <si>
    <t>Sq. Footage</t>
  </si>
  <si>
    <t>Estimated Time (hrs)</t>
  </si>
  <si>
    <t>Base Cost</t>
  </si>
  <si>
    <t>Profit</t>
  </si>
  <si>
    <t>Final Quote</t>
  </si>
  <si>
    <t>Add-on #1</t>
  </si>
  <si>
    <t>Add-on #2</t>
  </si>
  <si>
    <t>Add-on #3</t>
  </si>
  <si>
    <t>Add-on #4</t>
  </si>
  <si>
    <t>Add-on #5</t>
  </si>
  <si>
    <t>Total Quote</t>
  </si>
  <si>
    <t>2025-06-05</t>
  </si>
  <si>
    <t>Jane Smith</t>
  </si>
  <si>
    <t>Sunrise Blvd</t>
  </si>
  <si>
    <t>Single Family Home</t>
  </si>
  <si>
    <t>General</t>
  </si>
  <si>
    <t>Monthly</t>
  </si>
  <si>
    <t>Fridge &amp; Freezer</t>
  </si>
  <si>
    <t>Furniture Polishing</t>
  </si>
  <si>
    <t>SETTING</t>
  </si>
  <si>
    <t>VALUE</t>
  </si>
  <si>
    <t>General Cleaning Hourly Rate</t>
  </si>
  <si>
    <t>Deep Cleaning Hourly Rate</t>
  </si>
  <si>
    <t>Overhead Per Hour</t>
  </si>
  <si>
    <t>Profit Margin (%)</t>
  </si>
  <si>
    <t>Weekly Discount ($)</t>
  </si>
  <si>
    <t>Monthly Surcharge ($)</t>
  </si>
  <si>
    <t>Making Beds</t>
  </si>
  <si>
    <t>Leather Furniture</t>
  </si>
  <si>
    <t>Interior Windows</t>
  </si>
  <si>
    <t>- A: Date</t>
  </si>
  <si>
    <t>- B: Client Name</t>
  </si>
  <si>
    <t>- C: Location (optional info)</t>
  </si>
  <si>
    <t>- D: Residence Type (house, apartment, etc. – for info only)</t>
  </si>
  <si>
    <t>- E: Service Type → Select 'General' or 'Deep' from the dropdown</t>
  </si>
  <si>
    <t>- F: Frequency → Select 'Weekly', 'Bi-weekly', or 'Monthly'</t>
  </si>
  <si>
    <t>- G: Bedrooms → Choose from 1–5</t>
  </si>
  <si>
    <t>- H: Bathrooms → Choose from 1–4</t>
  </si>
  <si>
    <t>- I: Sq. Footage → Optional, for internal use only</t>
  </si>
  <si>
    <t>- Column J: Auto-filled estimated time</t>
  </si>
  <si>
    <t>- Column K: Base cost (labor + overhead + frequency adjustment)</t>
  </si>
  <si>
    <t>- Column L: Profit added</t>
  </si>
  <si>
    <t>- Column M: Final base quote</t>
  </si>
  <si>
    <t>- Columns N–R: Add-ons (dropdowns available)</t>
  </si>
  <si>
    <t>- Column S: Total client-facing quote (base + add-ons)</t>
  </si>
  <si>
    <t>- Highlight the completed row (A4 to S4)</t>
  </si>
  <si>
    <t>- Go to File &gt; Print &gt; Print Selection</t>
  </si>
  <si>
    <t>- Choose 'Microsoft Print to PDF' or 'Save as PDF'</t>
  </si>
  <si>
    <t>- Click Print and save to your device</t>
  </si>
  <si>
    <t>- Send the PDF as an email attachment to your client</t>
  </si>
  <si>
    <t>Custom Settings: Use the 'Settings' tab to adjust hourly rates, overhead, profit %, and add-on prices.</t>
  </si>
  <si>
    <t>✅ Pro Tip: Only fill out the row you're quoting for. You can reuse the next row for another quote.</t>
  </si>
  <si>
    <t>1. Complete one row of the quote sheet with client and service details (usually Row 4).</t>
  </si>
  <si>
    <t>2. Highlight the area you want to export: cells A3 to S4 (includes headers and quote row).</t>
  </si>
  <si>
    <t xml:space="preserve">   - Under Settings, choose 'Print Selection'.</t>
  </si>
  <si>
    <t xml:space="preserve">   - Choose 'Microsoft Print to PDF' (Windows) or 'Save as PDF' (Mac) as your printer.</t>
  </si>
  <si>
    <t xml:space="preserve">   - Name your file (e.g., Quote_JohnDoe_June2025.pdf) and save it.</t>
  </si>
  <si>
    <t>5. Attach the saved PDF to your email and send it to the client.</t>
  </si>
  <si>
    <t>Weekly</t>
  </si>
  <si>
    <t>Deep</t>
  </si>
  <si>
    <t>FINAL QUOTE</t>
  </si>
  <si>
    <t>Client Information</t>
  </si>
  <si>
    <t>Service Plans</t>
  </si>
  <si>
    <t>Business PROFIT</t>
  </si>
  <si>
    <t>Additional Services</t>
  </si>
  <si>
    <r>
      <t xml:space="preserve">📋 </t>
    </r>
    <r>
      <rPr>
        <b/>
        <sz val="14"/>
        <color rgb="FFFF0000"/>
        <rFont val="Calibri"/>
        <family val="2"/>
      </rPr>
      <t>HOW TO USE THIS PRICING QUOTE SHEET</t>
    </r>
  </si>
  <si>
    <r>
      <rPr>
        <b/>
        <sz val="11"/>
        <color theme="1"/>
        <rFont val="Calibri"/>
        <family val="2"/>
        <scheme val="minor"/>
      </rPr>
      <t>Step 1:</t>
    </r>
    <r>
      <rPr>
        <sz val="11"/>
        <color theme="1"/>
        <rFont val="Calibri"/>
        <family val="2"/>
        <scheme val="minor"/>
      </rPr>
      <t xml:space="preserve"> Enter Client Details in the Quote Sheet (Row 4 and onward)</t>
    </r>
  </si>
  <si>
    <r>
      <rPr>
        <b/>
        <sz val="11"/>
        <color theme="1"/>
        <rFont val="Calibri"/>
        <family val="2"/>
        <scheme val="minor"/>
      </rPr>
      <t>Step 2</t>
    </r>
    <r>
      <rPr>
        <sz val="11"/>
        <color theme="1"/>
        <rFont val="Calibri"/>
        <family val="2"/>
        <scheme val="minor"/>
      </rPr>
      <t>: Choose Service Options</t>
    </r>
  </si>
  <si>
    <r>
      <rPr>
        <b/>
        <sz val="11"/>
        <color theme="1"/>
        <rFont val="Calibri"/>
        <family val="2"/>
        <scheme val="minor"/>
      </rPr>
      <t>Step 3</t>
    </r>
    <r>
      <rPr>
        <sz val="11"/>
        <color theme="1"/>
        <rFont val="Calibri"/>
        <family val="2"/>
        <scheme val="minor"/>
      </rPr>
      <t>: Let the sheet calculate</t>
    </r>
  </si>
  <si>
    <r>
      <rPr>
        <b/>
        <sz val="11"/>
        <color theme="1"/>
        <rFont val="Calibri"/>
        <family val="2"/>
        <scheme val="minor"/>
      </rPr>
      <t>Step 4</t>
    </r>
    <r>
      <rPr>
        <sz val="11"/>
        <color theme="1"/>
        <rFont val="Calibri"/>
        <family val="2"/>
        <scheme val="minor"/>
      </rPr>
      <t>: Create a PDF Quote</t>
    </r>
  </si>
  <si>
    <r>
      <t xml:space="preserve">📤 </t>
    </r>
    <r>
      <rPr>
        <b/>
        <sz val="13"/>
        <color rgb="FFFF0000"/>
        <rFont val="Calibri"/>
        <family val="2"/>
      </rPr>
      <t>HOW TO EXPORT A QUOTE TO PDF (MANUAL METHOD)</t>
    </r>
  </si>
  <si>
    <r>
      <t>3. Go t</t>
    </r>
    <r>
      <rPr>
        <b/>
        <sz val="11"/>
        <color theme="1"/>
        <rFont val="Calibri"/>
        <family val="2"/>
        <scheme val="minor"/>
      </rPr>
      <t>o File &gt; Print.</t>
    </r>
  </si>
  <si>
    <r>
      <t xml:space="preserve">4. Click </t>
    </r>
    <r>
      <rPr>
        <b/>
        <sz val="11"/>
        <color theme="1"/>
        <rFont val="Calibri"/>
        <family val="2"/>
        <scheme val="minor"/>
      </rPr>
      <t>Print.</t>
    </r>
  </si>
  <si>
    <t>You have purchased a digital product through www.rcapro.org 
This website is operated by The SHINE PERFECTION LLC. Throughout the site, the terms “we”, “us” and “our” refer to The Clayful Company LLC.
You acknowledge that by purchasing, using on our website, and/or downloading a Digital Product via our website, you are agreeing in full to this disclaimer.
SECTION 1 - USE OF DIGITAL PRODUCT
After you purchase the Digital Product you will be provided with access to the Digital Product. At our discretion we may specify a limited access time.
Upon purchase, we grant you one (1)  non-transferable, non-sublicensable, non-exclusive, revocable license to use this Digital Product personally or in your business. However, this Digital Product may not be copied, reproduced, redistributed, altered, modified, shared with a third-party, displayed publicly, transmitted electronically or otherwise used in any way in whole or in part for the purpose of commercial gain by you for any purpose that may amount to competition with us in any way.
SECTION 2 - COPYRIGHT NOTICE 
© 2025  SHINE PERFECTION LLC, d.b.a Residential Cleaning Academy. All Rights Reserved.
We control the copyright and other intellectual property rights in our Digital Product. We retain all ownership of the copyright of the Digital Product in its original form downloaded by you. If we see you have shared our Digital Product with a third party or used it for commercial use rather than personal or business use, we reserve the right to claim compensation for such unauthorized use.
SECTION 3 - REFUND POLICY 
Due to the nature of digital products being immediately accessible upon purchasing, no refunds of any fees or other amounts paid in connection with the Digital Product will be allowed under any circumstances.any circumstances.
SECTION 4 - DISCLAIMER
While we use reasonable commercial endeavors to ensure that the Digital Product is accurate and fit for download, the Digital Products may contain inaccuracies, typos, or other errors. We assume no responsibility for such errors and omissions. All Digital Products are for general interest informational use only. We make no guarantees you will attain a particular result using the ideas presented in the Digital Products. Your purchase and use of our Digital Products do not establish a professional-working relationship between you and The SHINE PERFECTION LLC   and the Residential Cleaning Academy.</t>
  </si>
  <si>
    <t>Maggie Johnson</t>
  </si>
  <si>
    <t>Lantern Lane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</si>
</sst>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5" formatCode="yyyy\-mm\-dd;@"/>
  </numFmts>
  <fonts count="15" x14ac:knownFonts="1">
    <font>
      <sz val="11"/>
      <color theme="1"/>
      <name val="Calibri"/>
      <family val="2"/>
      <scheme val="minor"/>
    </font>
    <font>
      <b/>
      <sz val="14"/>
      <name val="Calibri"/>
      <family val="2"/>
    </font>
    <font>
      <b/>
      <sz val="13"/>
      <name val="Calibri"/>
      <family val="2"/>
    </font>
    <font>
      <sz val="11"/>
      <color theme="1"/>
      <name val="Calibri"/>
      <family val="2"/>
      <scheme val="minor"/>
    </font>
    <font>
      <b/>
      <sz val="11"/>
      <color theme="1"/>
      <name val="Calibri"/>
      <family val="2"/>
      <scheme val="minor"/>
    </font>
    <font>
      <sz val="11"/>
      <color theme="8" tint="0.39997558519241921"/>
      <name val="Calibri"/>
      <family val="2"/>
      <scheme val="minor"/>
    </font>
    <font>
      <b/>
      <sz val="11"/>
      <color rgb="FFFF0000"/>
      <name val="Calibri"/>
      <family val="2"/>
      <scheme val="minor"/>
    </font>
    <font>
      <sz val="9"/>
      <color indexed="81"/>
      <name val="Tahoma"/>
      <family val="2"/>
    </font>
    <font>
      <b/>
      <sz val="9"/>
      <color indexed="81"/>
      <name val="Tahoma"/>
      <family val="2"/>
    </font>
    <font>
      <b/>
      <sz val="14"/>
      <color theme="1"/>
      <name val="Calibri"/>
      <family val="2"/>
      <scheme val="minor"/>
    </font>
    <font>
      <b/>
      <sz val="14"/>
      <color rgb="FFFF0000"/>
      <name val="Calibri"/>
      <family val="2"/>
      <scheme val="minor"/>
    </font>
    <font>
      <b/>
      <sz val="14"/>
      <color rgb="FFFF0000"/>
      <name val="Calibri"/>
      <family val="2"/>
    </font>
    <font>
      <b/>
      <sz val="11"/>
      <color rgb="FF00B050"/>
      <name val="Calibri"/>
      <family val="2"/>
      <scheme val="minor"/>
    </font>
    <font>
      <b/>
      <sz val="13"/>
      <color rgb="FFFF0000"/>
      <name val="Calibri"/>
      <family val="2"/>
    </font>
    <font>
      <b/>
      <sz val="11"/>
      <color theme="8" tint="0.39997558519241921"/>
      <name val="Calibri"/>
      <family val="2"/>
      <scheme val="minor"/>
    </font>
  </fonts>
  <fills count="12">
    <fill>
      <patternFill patternType="none"/>
    </fill>
    <fill>
      <patternFill patternType="gray125"/>
    </fill>
    <fill>
      <patternFill patternType="solid">
        <fgColor theme="7" tint="0.59999389629810485"/>
        <bgColor indexed="65"/>
      </patternFill>
    </fill>
    <fill>
      <patternFill patternType="solid">
        <fgColor theme="8" tint="0.399975585192419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3FECE"/>
        <bgColor indexed="64"/>
      </patternFill>
    </fill>
    <fill>
      <patternFill patternType="solid">
        <fgColor rgb="FFD9F6FF"/>
        <bgColor indexed="64"/>
      </patternFill>
    </fill>
    <fill>
      <patternFill patternType="solid">
        <fgColor rgb="FFFFD9D9"/>
        <bgColor indexed="64"/>
      </patternFill>
    </fill>
    <fill>
      <patternFill patternType="solid">
        <fgColor rgb="FFDA71F7"/>
        <bgColor indexed="64"/>
      </patternFill>
    </fill>
    <fill>
      <patternFill patternType="solid">
        <fgColor theme="7" tint="0.59999389629810485"/>
        <bgColor indexed="64"/>
      </patternFill>
    </fill>
    <fill>
      <patternFill patternType="solid">
        <fgColor theme="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4" fontId="3" fillId="0" borderId="0" applyFont="0" applyFill="0" applyBorder="0" applyAlignment="0" applyProtection="0"/>
    <xf numFmtId="0" fontId="3" fillId="2" borderId="0" applyNumberFormat="0" applyBorder="0" applyAlignment="0" applyProtection="0"/>
  </cellStyleXfs>
  <cellXfs count="56">
    <xf numFmtId="0" fontId="0" fillId="0" borderId="0" xfId="0"/>
    <xf numFmtId="0" fontId="1" fillId="0" borderId="0" xfId="0" applyFont="1"/>
    <xf numFmtId="0" fontId="2" fillId="0" borderId="0" xfId="0" applyFont="1"/>
    <xf numFmtId="0" fontId="5" fillId="3" borderId="0" xfId="0" applyFont="1" applyFill="1"/>
    <xf numFmtId="0" fontId="0" fillId="0" borderId="0" xfId="0" applyAlignment="1">
      <alignment horizontal="center"/>
    </xf>
    <xf numFmtId="0" fontId="4" fillId="2" borderId="0" xfId="2" applyFont="1"/>
    <xf numFmtId="0" fontId="9" fillId="0" borderId="0" xfId="0" applyFont="1"/>
    <xf numFmtId="0" fontId="0" fillId="0" borderId="3" xfId="0" applyBorder="1" applyAlignment="1">
      <alignment horizontal="center"/>
    </xf>
    <xf numFmtId="0" fontId="0" fillId="0" borderId="3" xfId="0" applyBorder="1"/>
    <xf numFmtId="44" fontId="0" fillId="0" borderId="3" xfId="1" applyFont="1" applyBorder="1" applyAlignment="1">
      <alignment horizontal="center"/>
    </xf>
    <xf numFmtId="44" fontId="6" fillId="0" borderId="2" xfId="1" applyFont="1" applyBorder="1"/>
    <xf numFmtId="44" fontId="6" fillId="0" borderId="3" xfId="1" applyFont="1" applyBorder="1"/>
    <xf numFmtId="0" fontId="4" fillId="2" borderId="1" xfId="2" applyFont="1" applyBorder="1" applyAlignment="1">
      <alignment horizontal="center"/>
    </xf>
    <xf numFmtId="0" fontId="5" fillId="3" borderId="0" xfId="0" applyFont="1" applyFill="1" applyBorder="1" applyAlignment="1">
      <alignment horizontal="center"/>
    </xf>
    <xf numFmtId="0" fontId="5" fillId="3" borderId="0" xfId="0" applyFont="1" applyFill="1" applyBorder="1"/>
    <xf numFmtId="44" fontId="5" fillId="3" borderId="4" xfId="1" applyFont="1" applyFill="1" applyBorder="1" applyAlignment="1">
      <alignment horizontal="center"/>
    </xf>
    <xf numFmtId="44" fontId="5" fillId="3" borderId="0" xfId="1" applyFont="1" applyFill="1" applyBorder="1" applyAlignment="1">
      <alignment horizontal="center"/>
    </xf>
    <xf numFmtId="44" fontId="6" fillId="3" borderId="0" xfId="1" applyFont="1" applyFill="1" applyBorder="1"/>
    <xf numFmtId="0" fontId="9" fillId="4" borderId="5" xfId="0" applyFont="1" applyFill="1" applyBorder="1" applyAlignment="1">
      <alignment horizontal="center"/>
    </xf>
    <xf numFmtId="0" fontId="9" fillId="4" borderId="6" xfId="0" applyFont="1" applyFill="1" applyBorder="1" applyAlignment="1">
      <alignment horizontal="center"/>
    </xf>
    <xf numFmtId="0" fontId="9" fillId="4" borderId="7" xfId="0" applyFont="1" applyFill="1" applyBorder="1" applyAlignment="1">
      <alignment horizontal="center"/>
    </xf>
    <xf numFmtId="0" fontId="9" fillId="5" borderId="5" xfId="0" applyFont="1" applyFill="1" applyBorder="1" applyAlignment="1">
      <alignment horizontal="center"/>
    </xf>
    <xf numFmtId="0" fontId="9" fillId="5" borderId="6" xfId="0" applyFont="1" applyFill="1" applyBorder="1" applyAlignment="1">
      <alignment horizontal="center"/>
    </xf>
    <xf numFmtId="0" fontId="9" fillId="5" borderId="7" xfId="0" applyFont="1" applyFill="1" applyBorder="1" applyAlignment="1">
      <alignment horizontal="center"/>
    </xf>
    <xf numFmtId="44" fontId="9" fillId="6" borderId="5" xfId="1" applyFont="1" applyFill="1" applyBorder="1" applyAlignment="1">
      <alignment horizontal="center"/>
    </xf>
    <xf numFmtId="44" fontId="9" fillId="6" borderId="7" xfId="1" applyFont="1" applyFill="1" applyBorder="1" applyAlignment="1">
      <alignment horizontal="center"/>
    </xf>
    <xf numFmtId="44" fontId="10" fillId="8" borderId="1" xfId="1" applyFont="1" applyFill="1" applyBorder="1" applyAlignment="1">
      <alignment horizontal="center"/>
    </xf>
    <xf numFmtId="0" fontId="12" fillId="0" borderId="0" xfId="0" applyFont="1"/>
    <xf numFmtId="0" fontId="4" fillId="0" borderId="0" xfId="0" applyFont="1"/>
    <xf numFmtId="0" fontId="4" fillId="9" borderId="1" xfId="0" applyFont="1" applyFill="1" applyBorder="1" applyAlignment="1">
      <alignment horizontal="center"/>
    </xf>
    <xf numFmtId="0" fontId="4" fillId="7" borderId="1" xfId="0" applyFont="1" applyFill="1" applyBorder="1" applyAlignment="1">
      <alignment horizontal="center"/>
    </xf>
    <xf numFmtId="0" fontId="0" fillId="0" borderId="1" xfId="0" applyBorder="1"/>
    <xf numFmtId="0" fontId="4" fillId="4" borderId="1" xfId="2" applyFont="1" applyFill="1" applyBorder="1" applyAlignment="1">
      <alignment horizontal="center"/>
    </xf>
    <xf numFmtId="0" fontId="4" fillId="5" borderId="1" xfId="2" applyFont="1" applyFill="1" applyBorder="1" applyAlignment="1">
      <alignment horizontal="center"/>
    </xf>
    <xf numFmtId="44" fontId="4" fillId="5" borderId="1" xfId="2" applyNumberFormat="1" applyFont="1" applyFill="1" applyBorder="1" applyAlignment="1">
      <alignment horizontal="center"/>
    </xf>
    <xf numFmtId="44" fontId="4" fillId="6" borderId="1" xfId="2" applyNumberFormat="1" applyFont="1" applyFill="1" applyBorder="1" applyAlignment="1">
      <alignment horizontal="center"/>
    </xf>
    <xf numFmtId="44" fontId="6" fillId="6" borderId="1" xfId="2" applyNumberFormat="1" applyFont="1" applyFill="1" applyBorder="1" applyAlignment="1">
      <alignment horizontal="center"/>
    </xf>
    <xf numFmtId="0" fontId="9" fillId="10" borderId="5" xfId="0" applyFont="1" applyFill="1" applyBorder="1" applyAlignment="1">
      <alignment horizontal="center"/>
    </xf>
    <xf numFmtId="0" fontId="9" fillId="10" borderId="6" xfId="0" applyFont="1" applyFill="1" applyBorder="1" applyAlignment="1">
      <alignment horizontal="center"/>
    </xf>
    <xf numFmtId="0" fontId="9" fillId="10" borderId="7" xfId="0" applyFont="1" applyFill="1" applyBorder="1" applyAlignment="1">
      <alignment horizontal="center"/>
    </xf>
    <xf numFmtId="44" fontId="4" fillId="8" borderId="1" xfId="2" applyNumberFormat="1" applyFont="1" applyFill="1" applyBorder="1" applyAlignment="1">
      <alignment horizontal="center"/>
    </xf>
    <xf numFmtId="0" fontId="0" fillId="8" borderId="0" xfId="0" applyFill="1"/>
    <xf numFmtId="0" fontId="0" fillId="8" borderId="0" xfId="0" applyFill="1" applyAlignment="1">
      <alignment horizontal="center"/>
    </xf>
    <xf numFmtId="0" fontId="0" fillId="8" borderId="0" xfId="0" applyFill="1" applyAlignment="1">
      <alignment horizontal="center" vertical="top" wrapText="1"/>
    </xf>
    <xf numFmtId="0" fontId="0" fillId="11" borderId="0" xfId="0" applyFill="1" applyAlignment="1">
      <alignment horizontal="center" vertical="top"/>
    </xf>
    <xf numFmtId="0" fontId="0" fillId="0" borderId="1" xfId="0" applyBorder="1" applyAlignment="1">
      <alignment horizontal="center"/>
    </xf>
    <xf numFmtId="44" fontId="0" fillId="0" borderId="1" xfId="1" applyFont="1" applyBorder="1" applyAlignment="1">
      <alignment horizontal="center"/>
    </xf>
    <xf numFmtId="44" fontId="6" fillId="0" borderId="1" xfId="1" applyFont="1" applyBorder="1"/>
    <xf numFmtId="165" fontId="4" fillId="4" borderId="1" xfId="2" applyNumberFormat="1" applyFont="1" applyFill="1" applyBorder="1" applyAlignment="1">
      <alignment horizontal="center"/>
    </xf>
    <xf numFmtId="0" fontId="14" fillId="3" borderId="0" xfId="0" applyFont="1" applyFill="1" applyBorder="1" applyAlignment="1">
      <alignment horizontal="center"/>
    </xf>
    <xf numFmtId="0" fontId="4" fillId="0" borderId="1" xfId="0" applyFont="1" applyBorder="1" applyAlignment="1">
      <alignment horizontal="center"/>
    </xf>
    <xf numFmtId="0" fontId="4" fillId="0" borderId="3" xfId="0" applyFont="1" applyBorder="1" applyAlignment="1">
      <alignment horizontal="center"/>
    </xf>
    <xf numFmtId="0" fontId="14" fillId="3" borderId="4" xfId="0" applyFont="1" applyFill="1" applyBorder="1" applyAlignment="1">
      <alignment horizontal="center"/>
    </xf>
    <xf numFmtId="165" fontId="14" fillId="3" borderId="0" xfId="0" applyNumberFormat="1" applyFont="1" applyFill="1" applyBorder="1" applyAlignment="1">
      <alignment horizontal="center"/>
    </xf>
    <xf numFmtId="165" fontId="4" fillId="0" borderId="1" xfId="0" applyNumberFormat="1" applyFont="1" applyBorder="1" applyAlignment="1">
      <alignment horizontal="center"/>
    </xf>
    <xf numFmtId="165" fontId="4" fillId="0" borderId="3" xfId="0" applyNumberFormat="1" applyFont="1" applyBorder="1" applyAlignment="1">
      <alignment horizontal="center"/>
    </xf>
  </cellXfs>
  <cellStyles count="3">
    <cellStyle name="40% - Accent4" xfId="2" builtinId="43"/>
    <cellStyle name="Currency" xfId="1" builtinId="4"/>
    <cellStyle name="Normal" xfId="0" builtinId="0"/>
  </cellStyles>
  <dxfs count="0"/>
  <tableStyles count="0" defaultTableStyle="TableStyleMedium9" defaultPivotStyle="PivotStyleLight16"/>
  <colors>
    <mruColors>
      <color rgb="FFFFD9D9"/>
      <color rgb="FFF3FECE"/>
      <color rgb="FF33CC33"/>
      <color rgb="FFDA71F7"/>
      <color rgb="FFD9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s>
</file>

<file path=xl/drawings/drawing1.xml><?xml version="1.0" encoding="utf-8"?>
<xdr:wsDr xmlns:xdr="http://schemas.openxmlformats.org/drawingml/2006/spreadsheetDrawing" xmlns:a="http://schemas.openxmlformats.org/drawingml/2006/main">
  <xdr:oneCellAnchor>
    <xdr:from>
      <xdr:col>1</xdr:col>
      <xdr:colOff>346398</xdr:colOff>
      <xdr:row>0</xdr:row>
      <xdr:rowOff>107448</xdr:rowOff>
    </xdr:from>
    <xdr:ext cx="6946262" cy="937629"/>
    <xdr:sp macro="" textlink="">
      <xdr:nvSpPr>
        <xdr:cNvPr id="2" name="Rectangle 1">
          <a:extLst>
            <a:ext uri="{FF2B5EF4-FFF2-40B4-BE49-F238E27FC236}">
              <a16:creationId xmlns:a16="http://schemas.microsoft.com/office/drawing/2014/main" id="{B704EC63-3423-7979-D4C7-6DFCCC294DFA}"/>
            </a:ext>
          </a:extLst>
        </xdr:cNvPr>
        <xdr:cNvSpPr/>
      </xdr:nvSpPr>
      <xdr:spPr>
        <a:xfrm>
          <a:off x="1546548" y="107448"/>
          <a:ext cx="6946262" cy="937629"/>
        </a:xfrm>
        <a:prstGeom prst="rect">
          <a:avLst/>
        </a:prstGeom>
        <a:noFill/>
      </xdr:spPr>
      <xdr:txBody>
        <a:bodyPr wrap="none" lIns="91440" tIns="45720" rIns="91440" bIns="45720">
          <a:spAutoFit/>
        </a:bodyPr>
        <a:lstStyle/>
        <a:p>
          <a:pPr algn="ctr"/>
          <a:r>
            <a:rPr lang="en-US" sz="5400" b="1" cap="none" spc="0">
              <a:ln w="12700" cmpd="sng">
                <a:solidFill>
                  <a:schemeClr val="accent4"/>
                </a:solidFill>
                <a:prstDash val="solid"/>
              </a:ln>
              <a:gradFill>
                <a:gsLst>
                  <a:gs pos="0">
                    <a:schemeClr val="accent4"/>
                  </a:gs>
                  <a:gs pos="4000">
                    <a:schemeClr val="accent4">
                      <a:lumMod val="60000"/>
                      <a:lumOff val="40000"/>
                    </a:schemeClr>
                  </a:gs>
                  <a:gs pos="87000">
                    <a:schemeClr val="accent4">
                      <a:lumMod val="20000"/>
                      <a:lumOff val="80000"/>
                    </a:schemeClr>
                  </a:gs>
                </a:gsLst>
                <a:lin ang="5400000"/>
              </a:gradFill>
              <a:effectLst/>
            </a:rPr>
            <a:t>CLIENT PRICING QUOTE</a:t>
          </a:r>
        </a:p>
      </xdr:txBody>
    </xdr:sp>
    <xdr:clientData/>
  </xdr:oneCellAnchor>
  <xdr:oneCellAnchor>
    <xdr:from>
      <xdr:col>9</xdr:col>
      <xdr:colOff>242709</xdr:colOff>
      <xdr:row>0</xdr:row>
      <xdr:rowOff>152400</xdr:rowOff>
    </xdr:from>
    <xdr:ext cx="2386191" cy="843693"/>
    <xdr:sp macro="" textlink="">
      <xdr:nvSpPr>
        <xdr:cNvPr id="3" name="Rectangle 2">
          <a:extLst>
            <a:ext uri="{FF2B5EF4-FFF2-40B4-BE49-F238E27FC236}">
              <a16:creationId xmlns:a16="http://schemas.microsoft.com/office/drawing/2014/main" id="{37CDBE5E-D957-4A77-B411-98217EFDDE3C}"/>
            </a:ext>
          </a:extLst>
        </xdr:cNvPr>
        <xdr:cNvSpPr/>
      </xdr:nvSpPr>
      <xdr:spPr>
        <a:xfrm>
          <a:off x="11044059" y="152400"/>
          <a:ext cx="2386191" cy="843693"/>
        </a:xfrm>
        <a:prstGeom prst="rect">
          <a:avLst/>
        </a:prstGeom>
        <a:noFill/>
      </xdr:spPr>
      <xdr:txBody>
        <a:bodyPr wrap="square" lIns="91440" tIns="45720" rIns="91440" bIns="45720">
          <a:spAutoFit/>
        </a:bodyPr>
        <a:lstStyle/>
        <a:p>
          <a:pPr algn="ctr"/>
          <a:r>
            <a:rPr lang="en-US" sz="2400" b="1" cap="none" spc="0">
              <a:ln w="12700" cmpd="sng">
                <a:solidFill>
                  <a:schemeClr val="accent4"/>
                </a:solidFill>
                <a:prstDash val="solid"/>
              </a:ln>
              <a:gradFill>
                <a:gsLst>
                  <a:gs pos="0">
                    <a:schemeClr val="accent4"/>
                  </a:gs>
                  <a:gs pos="4000">
                    <a:schemeClr val="accent4">
                      <a:lumMod val="60000"/>
                      <a:lumOff val="40000"/>
                    </a:schemeClr>
                  </a:gs>
                  <a:gs pos="87000">
                    <a:schemeClr val="accent4">
                      <a:lumMod val="20000"/>
                      <a:lumOff val="80000"/>
                    </a:schemeClr>
                  </a:gs>
                </a:gsLst>
                <a:lin ang="5400000"/>
              </a:gradFill>
              <a:effectLst/>
            </a:rPr>
            <a:t>YOUR LOGO &amp;</a:t>
          </a:r>
          <a:r>
            <a:rPr lang="en-US" sz="2400" b="1" cap="none" spc="0" baseline="0">
              <a:ln w="12700" cmpd="sng">
                <a:solidFill>
                  <a:schemeClr val="accent4"/>
                </a:solidFill>
                <a:prstDash val="solid"/>
              </a:ln>
              <a:gradFill>
                <a:gsLst>
                  <a:gs pos="0">
                    <a:schemeClr val="accent4"/>
                  </a:gs>
                  <a:gs pos="4000">
                    <a:schemeClr val="accent4">
                      <a:lumMod val="60000"/>
                      <a:lumOff val="40000"/>
                    </a:schemeClr>
                  </a:gs>
                  <a:gs pos="87000">
                    <a:schemeClr val="accent4">
                      <a:lumMod val="20000"/>
                      <a:lumOff val="80000"/>
                    </a:schemeClr>
                  </a:gs>
                </a:gsLst>
                <a:lin ang="5400000"/>
              </a:gradFill>
              <a:effectLst/>
            </a:rPr>
            <a:t> INFORMATION</a:t>
          </a:r>
          <a:endParaRPr lang="en-US" sz="2400" b="1" cap="none" spc="0">
            <a:ln w="12700" cmpd="sng">
              <a:solidFill>
                <a:schemeClr val="accent4"/>
              </a:solidFill>
              <a:prstDash val="solid"/>
            </a:ln>
            <a:gradFill>
              <a:gsLst>
                <a:gs pos="0">
                  <a:schemeClr val="accent4"/>
                </a:gs>
                <a:gs pos="4000">
                  <a:schemeClr val="accent4">
                    <a:lumMod val="60000"/>
                    <a:lumOff val="40000"/>
                  </a:schemeClr>
                </a:gs>
                <a:gs pos="87000">
                  <a:schemeClr val="accent4">
                    <a:lumMod val="20000"/>
                    <a:lumOff val="80000"/>
                  </a:schemeClr>
                </a:gs>
              </a:gsLst>
              <a:lin ang="5400000"/>
            </a:gradFill>
            <a:effectLst/>
          </a:endParaRPr>
        </a:p>
      </xdr:txBody>
    </xdr:sp>
    <xdr:clientData/>
  </xdr:one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S103"/>
  <sheetViews>
    <sheetView tabSelected="1" workbookViewId="0">
      <selection activeCell="B5" sqref="B5"/>
    </sheetView>
  </sheetViews>
  <sheetFormatPr defaultRowHeight="15" x14ac:dyDescent="0.25"/>
  <cols>
    <col min="1" max="1" width="18" style="55" customWidth="1"/>
    <col min="2" max="2" width="18" style="51" customWidth="1"/>
    <col min="3" max="3" width="31.28515625" style="8" customWidth="1"/>
    <col min="4" max="4" width="22.140625" style="7" customWidth="1"/>
    <col min="5" max="8" width="18" style="51" customWidth="1"/>
    <col min="9" max="9" width="18" style="7" customWidth="1"/>
    <col min="10" max="10" width="23.28515625" style="51" customWidth="1"/>
    <col min="11" max="12" width="18" style="9" customWidth="1"/>
    <col min="13" max="13" width="18" style="11" customWidth="1"/>
    <col min="14" max="18" width="18" style="8" customWidth="1"/>
    <col min="19" max="19" width="18" style="10" customWidth="1"/>
  </cols>
  <sheetData>
    <row r="1" spans="1:19" s="3" customFormat="1" ht="98.25" customHeight="1" thickBot="1" x14ac:dyDescent="0.3">
      <c r="A1" s="53"/>
      <c r="B1" s="52"/>
      <c r="C1" s="14"/>
      <c r="D1" s="13"/>
      <c r="E1" s="49"/>
      <c r="F1" s="52"/>
      <c r="G1" s="49"/>
      <c r="H1" s="49"/>
      <c r="I1" s="13"/>
      <c r="J1" s="49"/>
      <c r="K1" s="15"/>
      <c r="L1" s="16"/>
      <c r="M1" s="17"/>
      <c r="N1" s="14"/>
      <c r="O1" s="14"/>
      <c r="P1" s="14"/>
      <c r="Q1" s="14"/>
      <c r="R1" s="14"/>
      <c r="S1" s="17"/>
    </row>
    <row r="2" spans="1:19" s="6" customFormat="1" ht="20.25" customHeight="1" thickBot="1" x14ac:dyDescent="0.35">
      <c r="A2" s="18" t="s">
        <v>69</v>
      </c>
      <c r="B2" s="19"/>
      <c r="C2" s="19"/>
      <c r="D2" s="20"/>
      <c r="E2" s="21" t="s">
        <v>70</v>
      </c>
      <c r="F2" s="22"/>
      <c r="G2" s="22"/>
      <c r="H2" s="22"/>
      <c r="I2" s="22"/>
      <c r="J2" s="22"/>
      <c r="K2" s="23"/>
      <c r="L2" s="24" t="s">
        <v>71</v>
      </c>
      <c r="M2" s="25"/>
      <c r="N2" s="37" t="s">
        <v>72</v>
      </c>
      <c r="O2" s="38"/>
      <c r="P2" s="38"/>
      <c r="Q2" s="38"/>
      <c r="R2" s="39"/>
      <c r="S2" s="26" t="s">
        <v>68</v>
      </c>
    </row>
    <row r="3" spans="1:19" s="5" customFormat="1" ht="15.75" thickBot="1" x14ac:dyDescent="0.3">
      <c r="A3" s="48" t="s">
        <v>0</v>
      </c>
      <c r="B3" s="32" t="s">
        <v>1</v>
      </c>
      <c r="C3" s="32" t="s">
        <v>2</v>
      </c>
      <c r="D3" s="32" t="s">
        <v>3</v>
      </c>
      <c r="E3" s="33" t="s">
        <v>4</v>
      </c>
      <c r="F3" s="33" t="s">
        <v>5</v>
      </c>
      <c r="G3" s="33" t="s">
        <v>6</v>
      </c>
      <c r="H3" s="33" t="s">
        <v>7</v>
      </c>
      <c r="I3" s="33" t="s">
        <v>8</v>
      </c>
      <c r="J3" s="33" t="s">
        <v>9</v>
      </c>
      <c r="K3" s="34" t="s">
        <v>10</v>
      </c>
      <c r="L3" s="35" t="s">
        <v>11</v>
      </c>
      <c r="M3" s="36" t="s">
        <v>12</v>
      </c>
      <c r="N3" s="12" t="s">
        <v>13</v>
      </c>
      <c r="O3" s="12" t="s">
        <v>14</v>
      </c>
      <c r="P3" s="12" t="s">
        <v>15</v>
      </c>
      <c r="Q3" s="12" t="s">
        <v>16</v>
      </c>
      <c r="R3" s="12" t="s">
        <v>17</v>
      </c>
      <c r="S3" s="40" t="s">
        <v>18</v>
      </c>
    </row>
    <row r="4" spans="1:19" ht="15.75" thickBot="1" x14ac:dyDescent="0.3">
      <c r="A4" s="54" t="s">
        <v>19</v>
      </c>
      <c r="B4" s="50" t="s">
        <v>20</v>
      </c>
      <c r="C4" s="31" t="s">
        <v>21</v>
      </c>
      <c r="D4" s="45" t="s">
        <v>22</v>
      </c>
      <c r="E4" s="50" t="s">
        <v>23</v>
      </c>
      <c r="F4" s="50" t="s">
        <v>66</v>
      </c>
      <c r="G4" s="50">
        <v>2</v>
      </c>
      <c r="H4" s="50">
        <v>2</v>
      </c>
      <c r="I4" s="45">
        <v>1400</v>
      </c>
      <c r="J4" s="50">
        <f>IF(E4="General", ROUND(3.5 + (G4-3)*0.42 + (H4-2)*0.42, 2), IF(E4="Deep", ROUND(4.5 + (G4-3)*0.42 + (H4-2)*0.42, 2), 0))</f>
        <v>3.08</v>
      </c>
      <c r="K4" s="46">
        <f>ROUND(J4 * (IF(E4="General", Settings!B2 + Settings!B4, IF(E4="Deep", Settings!B3 + Settings!B4, 0))) + IF(F4="Weekly", Settings!B6, IF(F4="Monthly", Settings!B7, 0)), 0)</f>
        <v>98</v>
      </c>
      <c r="L4" s="46">
        <f>ROUND(K4 * Settings!B5 / 100, 0)</f>
        <v>15</v>
      </c>
      <c r="M4" s="47">
        <f t="shared" ref="M4:M35" si="0">K4 + L4</f>
        <v>113</v>
      </c>
      <c r="N4" s="31" t="s">
        <v>25</v>
      </c>
      <c r="O4" s="31" t="s">
        <v>26</v>
      </c>
      <c r="P4" s="31"/>
      <c r="Q4" s="31"/>
      <c r="R4" s="31"/>
      <c r="S4" s="47">
        <f>M4 + IF(N4="Fridge &amp; Freezer", Settings!B8, IF(N4="Furniture Polishing", Settings!B9, IF(N4="Making Beds", Settings!B10, IF(N4="Leather Furniture", Settings!B11, IF(N4="Interior Windows", Settings!B12, 0))))) + IF(O4="Fridge &amp; Freezer", Settings!B8, IF(O4="Furniture Polishing", Settings!B9, IF(O4="Making Beds", Settings!B10, IF(O4="Leather Furniture", Settings!B11, IF(O4="Interior Windows", Settings!B12, 0))))) + IF(P4="Fridge &amp; Freezer", Settings!B8, IF(P4="Furniture Polishing", Settings!B9, IF(P4="Making Beds", Settings!B10, IF(P4="Leather Furniture", Settings!B11, IF(P4="Interior Windows", Settings!B12, 0))))) + IF(Q4="Fridge &amp; Freezer", Settings!B8, IF(Q4="Furniture Polishing", Settings!B9, IF(Q4="Making Beds", Settings!B10, IF(Q4="Leather Furniture", Settings!B11, IF(Q4="Interior Windows", Settings!B12, 0))))) + IF(R4="Fridge &amp; Freezer", Settings!B8, IF(R4="Furniture Polishing", Settings!B9, IF(R4="Making Beds", Settings!B10, IF(R4="Leather Furniture", Settings!B11, IF(R4="Interior Windows", Settings!B12, 0)))))</f>
        <v>173</v>
      </c>
    </row>
    <row r="5" spans="1:19" x14ac:dyDescent="0.25">
      <c r="A5" s="55">
        <v>45825</v>
      </c>
      <c r="B5" s="51" t="s">
        <v>82</v>
      </c>
      <c r="C5" s="8" t="s">
        <v>83</v>
      </c>
      <c r="D5" s="7" t="s">
        <v>22</v>
      </c>
      <c r="E5" s="51" t="s">
        <v>67</v>
      </c>
      <c r="F5" s="51" t="s">
        <v>24</v>
      </c>
      <c r="G5" s="51">
        <v>3</v>
      </c>
      <c r="H5" s="51">
        <v>2</v>
      </c>
      <c r="I5" s="7">
        <v>1600</v>
      </c>
      <c r="J5" s="51">
        <f>IF(E5="General", ROUND(3.5 + (G5-3)*0.42 + (H5-2)*0.42, 2), IF(E5="Deep", ROUND(4.5 + (G5-3)*0.42 + (H5-2)*0.42, 2), 0))</f>
        <v>4.5</v>
      </c>
      <c r="K5" s="9">
        <f>ROUND(J5 * (IF(E5="General", Settings!B2 + Settings!B4, IF(E5="Deep", Settings!B3 + Settings!B4, 0))) + IF(F5="Weekly", Settings!B6, IF(F5="Monthly", Settings!B7, 0)), 0)</f>
        <v>195</v>
      </c>
      <c r="L5" s="9">
        <f>ROUND(K5 * Settings!B5 / 100, 0)</f>
        <v>29</v>
      </c>
      <c r="M5" s="11">
        <f t="shared" si="0"/>
        <v>224</v>
      </c>
      <c r="S5" s="10">
        <f>M5 + IF(N5="Fridge &amp; Freezer", Settings!B8, IF(N5="Furniture Polishing", Settings!B9, IF(N5="Making Beds", Settings!B10, IF(N5="Leather Furniture", Settings!B11, IF(N5="Interior Windows", Settings!B12, 0))))) + IF(O5="Fridge &amp; Freezer", Settings!B8, IF(O5="Furniture Polishing", Settings!B9, IF(O5="Making Beds", Settings!B10, IF(O5="Leather Furniture", Settings!B11, IF(O5="Interior Windows", Settings!B12, 0))))) + IF(P5="Fridge &amp; Freezer", Settings!B8, IF(P5="Furniture Polishing", Settings!B9, IF(P5="Making Beds", Settings!B10, IF(P5="Leather Furniture", Settings!B11, IF(P5="Interior Windows", Settings!B12, 0))))) + IF(Q5="Fridge &amp; Freezer", Settings!B8, IF(Q5="Furniture Polishing", Settings!B9, IF(Q5="Making Beds", Settings!B10, IF(Q5="Leather Furniture", Settings!B11, IF(Q5="Interior Windows", Settings!B12, 0))))) + IF(R5="Fridge &amp; Freezer", Settings!B8, IF(R5="Furniture Polishing", Settings!B9, IF(R5="Making Beds", Settings!B10, IF(R5="Leather Furniture", Settings!B11, IF(R5="Interior Windows", Settings!B12, 0)))))</f>
        <v>224</v>
      </c>
    </row>
    <row r="6" spans="1:19" x14ac:dyDescent="0.25">
      <c r="J6" s="51">
        <f>IF(E6="General", ROUND(3.5 + (G6-3)*0.42 + (H6-2)*0.42, 2), IF(E6="Deep", ROUND(4.5 + (G6-3)*0.42 + (H6-2)*0.42, 2), 0))</f>
        <v>0</v>
      </c>
      <c r="K6" s="9">
        <f>ROUND(J6 * (IF(E6="General", Settings!B2 + Settings!B4, IF(E6="Deep", Settings!B3 + Settings!B4, 0))) + IF(F6="Weekly", Settings!B6, IF(F6="Monthly", Settings!B7, 0)), 0)</f>
        <v>0</v>
      </c>
      <c r="L6" s="9">
        <f>ROUND(K6 * Settings!B5 / 100, 0)</f>
        <v>0</v>
      </c>
      <c r="M6" s="11">
        <f t="shared" si="0"/>
        <v>0</v>
      </c>
      <c r="S6" s="10">
        <f>M6 + IF(N6="Fridge &amp; Freezer", Settings!B8, IF(N6="Furniture Polishing", Settings!B9, IF(N6="Making Beds", Settings!B10, IF(N6="Leather Furniture", Settings!B11, IF(N6="Interior Windows", Settings!B12, 0))))) + IF(O6="Fridge &amp; Freezer", Settings!B8, IF(O6="Furniture Polishing", Settings!B9, IF(O6="Making Beds", Settings!B10, IF(O6="Leather Furniture", Settings!B11, IF(O6="Interior Windows", Settings!B12, 0))))) + IF(P6="Fridge &amp; Freezer", Settings!B8, IF(P6="Furniture Polishing", Settings!B9, IF(P6="Making Beds", Settings!B10, IF(P6="Leather Furniture", Settings!B11, IF(P6="Interior Windows", Settings!B12, 0))))) + IF(Q6="Fridge &amp; Freezer", Settings!B8, IF(Q6="Furniture Polishing", Settings!B9, IF(Q6="Making Beds", Settings!B10, IF(Q6="Leather Furniture", Settings!B11, IF(Q6="Interior Windows", Settings!B12, 0))))) + IF(R6="Fridge &amp; Freezer", Settings!B8, IF(R6="Furniture Polishing", Settings!B9, IF(R6="Making Beds", Settings!B10, IF(R6="Leather Furniture", Settings!B11, IF(R6="Interior Windows", Settings!B12, 0)))))</f>
        <v>0</v>
      </c>
    </row>
    <row r="7" spans="1:19" x14ac:dyDescent="0.25">
      <c r="J7" s="51">
        <f>IF(E7="General", ROUND(3.5 + (G7-3)*0.42 + (H7-2)*0.42, 2), IF(E7="Deep", ROUND(4.5 + (G7-3)*0.42 + (H7-2)*0.42, 2), 0))</f>
        <v>0</v>
      </c>
      <c r="K7" s="9">
        <f>ROUND(J7 * (IF(E7="General", Settings!B2 + Settings!B4, IF(E7="Deep", Settings!B3 + Settings!B4, 0))) + IF(F7="Weekly", Settings!B6, IF(F7="Monthly", Settings!B7, 0)), 0)</f>
        <v>0</v>
      </c>
      <c r="L7" s="9">
        <f>ROUND(K7 * Settings!B5 / 100, 0)</f>
        <v>0</v>
      </c>
      <c r="M7" s="11">
        <f t="shared" si="0"/>
        <v>0</v>
      </c>
      <c r="S7" s="10">
        <f>M7 + IF(N7="Fridge &amp; Freezer", Settings!B8, IF(N7="Furniture Polishing", Settings!B9, IF(N7="Making Beds", Settings!B10, IF(N7="Leather Furniture", Settings!B11, IF(N7="Interior Windows", Settings!B12, 0))))) + IF(O7="Fridge &amp; Freezer", Settings!B8, IF(O7="Furniture Polishing", Settings!B9, IF(O7="Making Beds", Settings!B10, IF(O7="Leather Furniture", Settings!B11, IF(O7="Interior Windows", Settings!B12, 0))))) + IF(P7="Fridge &amp; Freezer", Settings!B8, IF(P7="Furniture Polishing", Settings!B9, IF(P7="Making Beds", Settings!B10, IF(P7="Leather Furniture", Settings!B11, IF(P7="Interior Windows", Settings!B12, 0))))) + IF(Q7="Fridge &amp; Freezer", Settings!B8, IF(Q7="Furniture Polishing", Settings!B9, IF(Q7="Making Beds", Settings!B10, IF(Q7="Leather Furniture", Settings!B11, IF(Q7="Interior Windows", Settings!B12, 0))))) + IF(R7="Fridge &amp; Freezer", Settings!B8, IF(R7="Furniture Polishing", Settings!B9, IF(R7="Making Beds", Settings!B10, IF(R7="Leather Furniture", Settings!B11, IF(R7="Interior Windows", Settings!B12, 0)))))</f>
        <v>0</v>
      </c>
    </row>
    <row r="8" spans="1:19" x14ac:dyDescent="0.25">
      <c r="J8" s="51">
        <f>IF(E8="General", ROUND(3.5 + (G8-3)*0.42 + (H8-2)*0.42, 2), IF(E8="Deep", ROUND(4.5 + (G8-3)*0.42 + (H8-2)*0.42, 2), 0))</f>
        <v>0</v>
      </c>
      <c r="K8" s="9">
        <f>ROUND(J8 * (IF(E8="General", Settings!B2 + Settings!B4, IF(E8="Deep", Settings!B3 + Settings!B4, 0))) + IF(F8="Weekly", Settings!B6, IF(F8="Monthly", Settings!B7, 0)), 0)</f>
        <v>0</v>
      </c>
      <c r="L8" s="9">
        <f>ROUND(K8 * Settings!B5 / 100, 0)</f>
        <v>0</v>
      </c>
      <c r="M8" s="11">
        <f t="shared" si="0"/>
        <v>0</v>
      </c>
      <c r="S8" s="10">
        <f>M8 + IF(N8="Fridge &amp; Freezer", Settings!B8, IF(N8="Furniture Polishing", Settings!B9, IF(N8="Making Beds", Settings!B10, IF(N8="Leather Furniture", Settings!B11, IF(N8="Interior Windows", Settings!B12, 0))))) + IF(O8="Fridge &amp; Freezer", Settings!B8, IF(O8="Furniture Polishing", Settings!B9, IF(O8="Making Beds", Settings!B10, IF(O8="Leather Furniture", Settings!B11, IF(O8="Interior Windows", Settings!B12, 0))))) + IF(P8="Fridge &amp; Freezer", Settings!B8, IF(P8="Furniture Polishing", Settings!B9, IF(P8="Making Beds", Settings!B10, IF(P8="Leather Furniture", Settings!B11, IF(P8="Interior Windows", Settings!B12, 0))))) + IF(Q8="Fridge &amp; Freezer", Settings!B8, IF(Q8="Furniture Polishing", Settings!B9, IF(Q8="Making Beds", Settings!B10, IF(Q8="Leather Furniture", Settings!B11, IF(Q8="Interior Windows", Settings!B12, 0))))) + IF(R8="Fridge &amp; Freezer", Settings!B8, IF(R8="Furniture Polishing", Settings!B9, IF(R8="Making Beds", Settings!B10, IF(R8="Leather Furniture", Settings!B11, IF(R8="Interior Windows", Settings!B12, 0)))))</f>
        <v>0</v>
      </c>
    </row>
    <row r="9" spans="1:19" x14ac:dyDescent="0.25">
      <c r="J9" s="51">
        <f>IF(E9="General", ROUND(3.5 + (G9-3)*0.42 + (H9-2)*0.42, 2), IF(E9="Deep", ROUND(4.5 + (G9-3)*0.42 + (H9-2)*0.42, 2), 0))</f>
        <v>0</v>
      </c>
      <c r="K9" s="9">
        <f>ROUND(J9 * (IF(E9="General", Settings!B2 + Settings!B4, IF(E9="Deep", Settings!B3 + Settings!B4, 0))) + IF(F9="Weekly", Settings!B6, IF(F9="Monthly", Settings!B7, 0)), 0)</f>
        <v>0</v>
      </c>
      <c r="L9" s="9">
        <f>ROUND(K9 * Settings!B5 / 100, 0)</f>
        <v>0</v>
      </c>
      <c r="M9" s="11">
        <f t="shared" si="0"/>
        <v>0</v>
      </c>
      <c r="S9" s="10">
        <f>M9 + IF(N9="Fridge &amp; Freezer", Settings!B8, IF(N9="Furniture Polishing", Settings!B9, IF(N9="Making Beds", Settings!B10, IF(N9="Leather Furniture", Settings!B11, IF(N9="Interior Windows", Settings!B12, 0))))) + IF(O9="Fridge &amp; Freezer", Settings!B8, IF(O9="Furniture Polishing", Settings!B9, IF(O9="Making Beds", Settings!B10, IF(O9="Leather Furniture", Settings!B11, IF(O9="Interior Windows", Settings!B12, 0))))) + IF(P9="Fridge &amp; Freezer", Settings!B8, IF(P9="Furniture Polishing", Settings!B9, IF(P9="Making Beds", Settings!B10, IF(P9="Leather Furniture", Settings!B11, IF(P9="Interior Windows", Settings!B12, 0))))) + IF(Q9="Fridge &amp; Freezer", Settings!B8, IF(Q9="Furniture Polishing", Settings!B9, IF(Q9="Making Beds", Settings!B10, IF(Q9="Leather Furniture", Settings!B11, IF(Q9="Interior Windows", Settings!B12, 0))))) + IF(R9="Fridge &amp; Freezer", Settings!B8, IF(R9="Furniture Polishing", Settings!B9, IF(R9="Making Beds", Settings!B10, IF(R9="Leather Furniture", Settings!B11, IF(R9="Interior Windows", Settings!B12, 0)))))</f>
        <v>0</v>
      </c>
    </row>
    <row r="10" spans="1:19" x14ac:dyDescent="0.25">
      <c r="J10" s="51">
        <f>IF(E10="General", ROUND(3.5 + (G10-3)*0.42 + (H10-2)*0.42, 2), IF(E10="Deep", ROUND(4.5 + (G10-3)*0.42 + (H10-2)*0.42, 2), 0))</f>
        <v>0</v>
      </c>
      <c r="K10" s="9">
        <f>ROUND(J10 * (IF(E10="General", Settings!B2 + Settings!B4, IF(E10="Deep", Settings!B3 + Settings!B4, 0))) + IF(F10="Weekly", Settings!B6, IF(F10="Monthly", Settings!B7, 0)), 0)</f>
        <v>0</v>
      </c>
      <c r="L10" s="9">
        <f>ROUND(K10 * Settings!B5 / 100, 0)</f>
        <v>0</v>
      </c>
      <c r="M10" s="11">
        <f t="shared" si="0"/>
        <v>0</v>
      </c>
      <c r="S10" s="10">
        <f>M10 + IF(N10="Fridge &amp; Freezer", Settings!B8, IF(N10="Furniture Polishing", Settings!B9, IF(N10="Making Beds", Settings!B10, IF(N10="Leather Furniture", Settings!B11, IF(N10="Interior Windows", Settings!B12, 0))))) + IF(O10="Fridge &amp; Freezer", Settings!B8, IF(O10="Furniture Polishing", Settings!B9, IF(O10="Making Beds", Settings!B10, IF(O10="Leather Furniture", Settings!B11, IF(O10="Interior Windows", Settings!B12, 0))))) + IF(P10="Fridge &amp; Freezer", Settings!B8, IF(P10="Furniture Polishing", Settings!B9, IF(P10="Making Beds", Settings!B10, IF(P10="Leather Furniture", Settings!B11, IF(P10="Interior Windows", Settings!B12, 0))))) + IF(Q10="Fridge &amp; Freezer", Settings!B8, IF(Q10="Furniture Polishing", Settings!B9, IF(Q10="Making Beds", Settings!B10, IF(Q10="Leather Furniture", Settings!B11, IF(Q10="Interior Windows", Settings!B12, 0))))) + IF(R10="Fridge &amp; Freezer", Settings!B8, IF(R10="Furniture Polishing", Settings!B9, IF(R10="Making Beds", Settings!B10, IF(R10="Leather Furniture", Settings!B11, IF(R10="Interior Windows", Settings!B12, 0)))))</f>
        <v>0</v>
      </c>
    </row>
    <row r="11" spans="1:19" x14ac:dyDescent="0.25">
      <c r="J11" s="51">
        <f>IF(E11="General", ROUND(3.5 + (G11-3)*0.42 + (H11-2)*0.42, 2), IF(E11="Deep", ROUND(4.5 + (G11-3)*0.42 + (H11-2)*0.42, 2), 0))</f>
        <v>0</v>
      </c>
      <c r="K11" s="9">
        <f>ROUND(J11 * (IF(E11="General", Settings!B2 + Settings!B4, IF(E11="Deep", Settings!B3 + Settings!B4, 0))) + IF(F11="Weekly", Settings!B6, IF(F11="Monthly", Settings!B7, 0)), 0)</f>
        <v>0</v>
      </c>
      <c r="L11" s="9">
        <f>ROUND(K11 * Settings!B5 / 100, 0)</f>
        <v>0</v>
      </c>
      <c r="M11" s="11">
        <f t="shared" si="0"/>
        <v>0</v>
      </c>
      <c r="S11" s="10">
        <f>M11 + IF(N11="Fridge &amp; Freezer", Settings!B8, IF(N11="Furniture Polishing", Settings!B9, IF(N11="Making Beds", Settings!B10, IF(N11="Leather Furniture", Settings!B11, IF(N11="Interior Windows", Settings!B12, 0))))) + IF(O11="Fridge &amp; Freezer", Settings!B8, IF(O11="Furniture Polishing", Settings!B9, IF(O11="Making Beds", Settings!B10, IF(O11="Leather Furniture", Settings!B11, IF(O11="Interior Windows", Settings!B12, 0))))) + IF(P11="Fridge &amp; Freezer", Settings!B8, IF(P11="Furniture Polishing", Settings!B9, IF(P11="Making Beds", Settings!B10, IF(P11="Leather Furniture", Settings!B11, IF(P11="Interior Windows", Settings!B12, 0))))) + IF(Q11="Fridge &amp; Freezer", Settings!B8, IF(Q11="Furniture Polishing", Settings!B9, IF(Q11="Making Beds", Settings!B10, IF(Q11="Leather Furniture", Settings!B11, IF(Q11="Interior Windows", Settings!B12, 0))))) + IF(R11="Fridge &amp; Freezer", Settings!B8, IF(R11="Furniture Polishing", Settings!B9, IF(R11="Making Beds", Settings!B10, IF(R11="Leather Furniture", Settings!B11, IF(R11="Interior Windows", Settings!B12, 0)))))</f>
        <v>0</v>
      </c>
    </row>
    <row r="12" spans="1:19" x14ac:dyDescent="0.25">
      <c r="J12" s="51">
        <f>IF(E12="General", ROUND(3.5 + (G12-3)*0.42 + (H12-2)*0.42, 2), IF(E12="Deep", ROUND(4.5 + (G12-3)*0.42 + (H12-2)*0.42, 2), 0))</f>
        <v>0</v>
      </c>
      <c r="K12" s="9">
        <f>ROUND(J12 * (IF(E12="General", Settings!B2 + Settings!B4, IF(E12="Deep", Settings!B3 + Settings!B4, 0))) + IF(F12="Weekly", Settings!B6, IF(F12="Monthly", Settings!B7, 0)), 0)</f>
        <v>0</v>
      </c>
      <c r="L12" s="9">
        <f>ROUND(K12 * Settings!B5 / 100, 0)</f>
        <v>0</v>
      </c>
      <c r="M12" s="11">
        <f t="shared" si="0"/>
        <v>0</v>
      </c>
      <c r="S12" s="10">
        <f>M12 + IF(N12="Fridge &amp; Freezer", Settings!B8, IF(N12="Furniture Polishing", Settings!B9, IF(N12="Making Beds", Settings!B10, IF(N12="Leather Furniture", Settings!B11, IF(N12="Interior Windows", Settings!B12, 0))))) + IF(O12="Fridge &amp; Freezer", Settings!B8, IF(O12="Furniture Polishing", Settings!B9, IF(O12="Making Beds", Settings!B10, IF(O12="Leather Furniture", Settings!B11, IF(O12="Interior Windows", Settings!B12, 0))))) + IF(P12="Fridge &amp; Freezer", Settings!B8, IF(P12="Furniture Polishing", Settings!B9, IF(P12="Making Beds", Settings!B10, IF(P12="Leather Furniture", Settings!B11, IF(P12="Interior Windows", Settings!B12, 0))))) + IF(Q12="Fridge &amp; Freezer", Settings!B8, IF(Q12="Furniture Polishing", Settings!B9, IF(Q12="Making Beds", Settings!B10, IF(Q12="Leather Furniture", Settings!B11, IF(Q12="Interior Windows", Settings!B12, 0))))) + IF(R12="Fridge &amp; Freezer", Settings!B8, IF(R12="Furniture Polishing", Settings!B9, IF(R12="Making Beds", Settings!B10, IF(R12="Leather Furniture", Settings!B11, IF(R12="Interior Windows", Settings!B12, 0)))))</f>
        <v>0</v>
      </c>
    </row>
    <row r="13" spans="1:19" x14ac:dyDescent="0.25">
      <c r="J13" s="51">
        <f>IF(E13="General", ROUND(3.5 + (G13-3)*0.42 + (H13-2)*0.42, 2), IF(E13="Deep", ROUND(4.5 + (G13-3)*0.42 + (H13-2)*0.42, 2), 0))</f>
        <v>0</v>
      </c>
      <c r="K13" s="9">
        <f>ROUND(J13 * (IF(E13="General", Settings!B2 + Settings!B4, IF(E13="Deep", Settings!B3 + Settings!B4, 0))) + IF(F13="Weekly", Settings!B6, IF(F13="Monthly", Settings!B7, 0)), 0)</f>
        <v>0</v>
      </c>
      <c r="L13" s="9">
        <f>ROUND(K13 * Settings!B5 / 100, 0)</f>
        <v>0</v>
      </c>
      <c r="M13" s="11">
        <f t="shared" si="0"/>
        <v>0</v>
      </c>
      <c r="S13" s="10">
        <f>M13 + IF(N13="Fridge &amp; Freezer", Settings!B8, IF(N13="Furniture Polishing", Settings!B9, IF(N13="Making Beds", Settings!B10, IF(N13="Leather Furniture", Settings!B11, IF(N13="Interior Windows", Settings!B12, 0))))) + IF(O13="Fridge &amp; Freezer", Settings!B8, IF(O13="Furniture Polishing", Settings!B9, IF(O13="Making Beds", Settings!B10, IF(O13="Leather Furniture", Settings!B11, IF(O13="Interior Windows", Settings!B12, 0))))) + IF(P13="Fridge &amp; Freezer", Settings!B8, IF(P13="Furniture Polishing", Settings!B9, IF(P13="Making Beds", Settings!B10, IF(P13="Leather Furniture", Settings!B11, IF(P13="Interior Windows", Settings!B12, 0))))) + IF(Q13="Fridge &amp; Freezer", Settings!B8, IF(Q13="Furniture Polishing", Settings!B9, IF(Q13="Making Beds", Settings!B10, IF(Q13="Leather Furniture", Settings!B11, IF(Q13="Interior Windows", Settings!B12, 0))))) + IF(R13="Fridge &amp; Freezer", Settings!B8, IF(R13="Furniture Polishing", Settings!B9, IF(R13="Making Beds", Settings!B10, IF(R13="Leather Furniture", Settings!B11, IF(R13="Interior Windows", Settings!B12, 0)))))</f>
        <v>0</v>
      </c>
    </row>
    <row r="14" spans="1:19" x14ac:dyDescent="0.25">
      <c r="J14" s="51">
        <f>IF(E14="General", ROUND(3.5 + (G14-3)*0.42 + (H14-2)*0.42, 2), IF(E14="Deep", ROUND(4.5 + (G14-3)*0.42 + (H14-2)*0.42, 2), 0))</f>
        <v>0</v>
      </c>
      <c r="K14" s="9">
        <f>ROUND(J14 * (IF(E14="General", Settings!B2 + Settings!B4, IF(E14="Deep", Settings!B3 + Settings!B4, 0))) + IF(F14="Weekly", Settings!B6, IF(F14="Monthly", Settings!B7, 0)), 0)</f>
        <v>0</v>
      </c>
      <c r="L14" s="9">
        <f>ROUND(K14 * Settings!B5 / 100, 0)</f>
        <v>0</v>
      </c>
      <c r="M14" s="11">
        <f t="shared" si="0"/>
        <v>0</v>
      </c>
      <c r="S14" s="10">
        <f>M14 + IF(N14="Fridge &amp; Freezer", Settings!B8, IF(N14="Furniture Polishing", Settings!B9, IF(N14="Making Beds", Settings!B10, IF(N14="Leather Furniture", Settings!B11, IF(N14="Interior Windows", Settings!B12, 0))))) + IF(O14="Fridge &amp; Freezer", Settings!B8, IF(O14="Furniture Polishing", Settings!B9, IF(O14="Making Beds", Settings!B10, IF(O14="Leather Furniture", Settings!B11, IF(O14="Interior Windows", Settings!B12, 0))))) + IF(P14="Fridge &amp; Freezer", Settings!B8, IF(P14="Furniture Polishing", Settings!B9, IF(P14="Making Beds", Settings!B10, IF(P14="Leather Furniture", Settings!B11, IF(P14="Interior Windows", Settings!B12, 0))))) + IF(Q14="Fridge &amp; Freezer", Settings!B8, IF(Q14="Furniture Polishing", Settings!B9, IF(Q14="Making Beds", Settings!B10, IF(Q14="Leather Furniture", Settings!B11, IF(Q14="Interior Windows", Settings!B12, 0))))) + IF(R14="Fridge &amp; Freezer", Settings!B8, IF(R14="Furniture Polishing", Settings!B9, IF(R14="Making Beds", Settings!B10, IF(R14="Leather Furniture", Settings!B11, IF(R14="Interior Windows", Settings!B12, 0)))))</f>
        <v>0</v>
      </c>
    </row>
    <row r="15" spans="1:19" x14ac:dyDescent="0.25">
      <c r="J15" s="51">
        <f>IF(E15="General", ROUND(3.5 + (G15-3)*0.42 + (H15-2)*0.42, 2), IF(E15="Deep", ROUND(4.5 + (G15-3)*0.42 + (H15-2)*0.42, 2), 0))</f>
        <v>0</v>
      </c>
      <c r="K15" s="9">
        <f>ROUND(J15 * (IF(E15="General", Settings!B2 + Settings!B4, IF(E15="Deep", Settings!B3 + Settings!B4, 0))) + IF(F15="Weekly", Settings!B6, IF(F15="Monthly", Settings!B7, 0)), 0)</f>
        <v>0</v>
      </c>
      <c r="L15" s="9">
        <f>ROUND(K15 * Settings!B5 / 100, 0)</f>
        <v>0</v>
      </c>
      <c r="M15" s="11">
        <f t="shared" si="0"/>
        <v>0</v>
      </c>
      <c r="S15" s="10">
        <f>M15 + IF(N15="Fridge &amp; Freezer", Settings!B8, IF(N15="Furniture Polishing", Settings!B9, IF(N15="Making Beds", Settings!B10, IF(N15="Leather Furniture", Settings!B11, IF(N15="Interior Windows", Settings!B12, 0))))) + IF(O15="Fridge &amp; Freezer", Settings!B8, IF(O15="Furniture Polishing", Settings!B9, IF(O15="Making Beds", Settings!B10, IF(O15="Leather Furniture", Settings!B11, IF(O15="Interior Windows", Settings!B12, 0))))) + IF(P15="Fridge &amp; Freezer", Settings!B8, IF(P15="Furniture Polishing", Settings!B9, IF(P15="Making Beds", Settings!B10, IF(P15="Leather Furniture", Settings!B11, IF(P15="Interior Windows", Settings!B12, 0))))) + IF(Q15="Fridge &amp; Freezer", Settings!B8, IF(Q15="Furniture Polishing", Settings!B9, IF(Q15="Making Beds", Settings!B10, IF(Q15="Leather Furniture", Settings!B11, IF(Q15="Interior Windows", Settings!B12, 0))))) + IF(R15="Fridge &amp; Freezer", Settings!B8, IF(R15="Furniture Polishing", Settings!B9, IF(R15="Making Beds", Settings!B10, IF(R15="Leather Furniture", Settings!B11, IF(R15="Interior Windows", Settings!B12, 0)))))</f>
        <v>0</v>
      </c>
    </row>
    <row r="16" spans="1:19" x14ac:dyDescent="0.25">
      <c r="J16" s="51">
        <f>IF(E16="General", ROUND(3.5 + (G16-3)*0.42 + (H16-2)*0.42, 2), IF(E16="Deep", ROUND(4.5 + (G16-3)*0.42 + (H16-2)*0.42, 2), 0))</f>
        <v>0</v>
      </c>
      <c r="K16" s="9">
        <f>ROUND(J16 * (IF(E16="General", Settings!B2 + Settings!B4, IF(E16="Deep", Settings!B3 + Settings!B4, 0))) + IF(F16="Weekly", Settings!B6, IF(F16="Monthly", Settings!B7, 0)), 0)</f>
        <v>0</v>
      </c>
      <c r="L16" s="9">
        <f>ROUND(K16 * Settings!B5 / 100, 0)</f>
        <v>0</v>
      </c>
      <c r="M16" s="11">
        <f t="shared" si="0"/>
        <v>0</v>
      </c>
      <c r="S16" s="10">
        <f>M16 + IF(N16="Fridge &amp; Freezer", Settings!B8, IF(N16="Furniture Polishing", Settings!B9, IF(N16="Making Beds", Settings!B10, IF(N16="Leather Furniture", Settings!B11, IF(N16="Interior Windows", Settings!B12, 0))))) + IF(O16="Fridge &amp; Freezer", Settings!B8, IF(O16="Furniture Polishing", Settings!B9, IF(O16="Making Beds", Settings!B10, IF(O16="Leather Furniture", Settings!B11, IF(O16="Interior Windows", Settings!B12, 0))))) + IF(P16="Fridge &amp; Freezer", Settings!B8, IF(P16="Furniture Polishing", Settings!B9, IF(P16="Making Beds", Settings!B10, IF(P16="Leather Furniture", Settings!B11, IF(P16="Interior Windows", Settings!B12, 0))))) + IF(Q16="Fridge &amp; Freezer", Settings!B8, IF(Q16="Furniture Polishing", Settings!B9, IF(Q16="Making Beds", Settings!B10, IF(Q16="Leather Furniture", Settings!B11, IF(Q16="Interior Windows", Settings!B12, 0))))) + IF(R16="Fridge &amp; Freezer", Settings!B8, IF(R16="Furniture Polishing", Settings!B9, IF(R16="Making Beds", Settings!B10, IF(R16="Leather Furniture", Settings!B11, IF(R16="Interior Windows", Settings!B12, 0)))))</f>
        <v>0</v>
      </c>
    </row>
    <row r="17" spans="10:19" x14ac:dyDescent="0.25">
      <c r="J17" s="51">
        <f>IF(E17="General", ROUND(3.5 + (G17-3)*0.42 + (H17-2)*0.42, 2), IF(E17="Deep", ROUND(4.5 + (G17-3)*0.42 + (H17-2)*0.42, 2), 0))</f>
        <v>0</v>
      </c>
      <c r="K17" s="9">
        <f>ROUND(J17 * (IF(E17="General", Settings!B2 + Settings!B4, IF(E17="Deep", Settings!B3 + Settings!B4, 0))) + IF(F17="Weekly", Settings!B6, IF(F17="Monthly", Settings!B7, 0)), 0)</f>
        <v>0</v>
      </c>
      <c r="L17" s="9">
        <f>ROUND(K17 * Settings!B5 / 100, 0)</f>
        <v>0</v>
      </c>
      <c r="M17" s="11">
        <f t="shared" si="0"/>
        <v>0</v>
      </c>
      <c r="S17" s="10">
        <f>M17 + IF(N17="Fridge &amp; Freezer", Settings!B8, IF(N17="Furniture Polishing", Settings!B9, IF(N17="Making Beds", Settings!B10, IF(N17="Leather Furniture", Settings!B11, IF(N17="Interior Windows", Settings!B12, 0))))) + IF(O17="Fridge &amp; Freezer", Settings!B8, IF(O17="Furniture Polishing", Settings!B9, IF(O17="Making Beds", Settings!B10, IF(O17="Leather Furniture", Settings!B11, IF(O17="Interior Windows", Settings!B12, 0))))) + IF(P17="Fridge &amp; Freezer", Settings!B8, IF(P17="Furniture Polishing", Settings!B9, IF(P17="Making Beds", Settings!B10, IF(P17="Leather Furniture", Settings!B11, IF(P17="Interior Windows", Settings!B12, 0))))) + IF(Q17="Fridge &amp; Freezer", Settings!B8, IF(Q17="Furniture Polishing", Settings!B9, IF(Q17="Making Beds", Settings!B10, IF(Q17="Leather Furniture", Settings!B11, IF(Q17="Interior Windows", Settings!B12, 0))))) + IF(R17="Fridge &amp; Freezer", Settings!B8, IF(R17="Furniture Polishing", Settings!B9, IF(R17="Making Beds", Settings!B10, IF(R17="Leather Furniture", Settings!B11, IF(R17="Interior Windows", Settings!B12, 0)))))</f>
        <v>0</v>
      </c>
    </row>
    <row r="18" spans="10:19" x14ac:dyDescent="0.25">
      <c r="J18" s="51">
        <f>IF(E18="General", ROUND(3.5 + (G18-3)*0.42 + (H18-2)*0.42, 2), IF(E18="Deep", ROUND(4.5 + (G18-3)*0.42 + (H18-2)*0.42, 2), 0))</f>
        <v>0</v>
      </c>
      <c r="K18" s="9">
        <f>ROUND(J18 * (IF(E18="General", Settings!B2 + Settings!B4, IF(E18="Deep", Settings!B3 + Settings!B4, 0))) + IF(F18="Weekly", Settings!B6, IF(F18="Monthly", Settings!B7, 0)), 0)</f>
        <v>0</v>
      </c>
      <c r="L18" s="9">
        <f>ROUND(K18 * Settings!B5 / 100, 0)</f>
        <v>0</v>
      </c>
      <c r="M18" s="11">
        <f t="shared" si="0"/>
        <v>0</v>
      </c>
      <c r="S18" s="10">
        <f>M18 + IF(N18="Fridge &amp; Freezer", Settings!B8, IF(N18="Furniture Polishing", Settings!B9, IF(N18="Making Beds", Settings!B10, IF(N18="Leather Furniture", Settings!B11, IF(N18="Interior Windows", Settings!B12, 0))))) + IF(O18="Fridge &amp; Freezer", Settings!B8, IF(O18="Furniture Polishing", Settings!B9, IF(O18="Making Beds", Settings!B10, IF(O18="Leather Furniture", Settings!B11, IF(O18="Interior Windows", Settings!B12, 0))))) + IF(P18="Fridge &amp; Freezer", Settings!B8, IF(P18="Furniture Polishing", Settings!B9, IF(P18="Making Beds", Settings!B10, IF(P18="Leather Furniture", Settings!B11, IF(P18="Interior Windows", Settings!B12, 0))))) + IF(Q18="Fridge &amp; Freezer", Settings!B8, IF(Q18="Furniture Polishing", Settings!B9, IF(Q18="Making Beds", Settings!B10, IF(Q18="Leather Furniture", Settings!B11, IF(Q18="Interior Windows", Settings!B12, 0))))) + IF(R18="Fridge &amp; Freezer", Settings!B8, IF(R18="Furniture Polishing", Settings!B9, IF(R18="Making Beds", Settings!B10, IF(R18="Leather Furniture", Settings!B11, IF(R18="Interior Windows", Settings!B12, 0)))))</f>
        <v>0</v>
      </c>
    </row>
    <row r="19" spans="10:19" x14ac:dyDescent="0.25">
      <c r="J19" s="51">
        <f>IF(E19="General", ROUND(3.5 + (G19-3)*0.42 + (H19-2)*0.42, 2), IF(E19="Deep", ROUND(4.5 + (G19-3)*0.42 + (H19-2)*0.42, 2), 0))</f>
        <v>0</v>
      </c>
      <c r="K19" s="9">
        <f>ROUND(J19 * (IF(E19="General", Settings!B2 + Settings!B4, IF(E19="Deep", Settings!B3 + Settings!B4, 0))) + IF(F19="Weekly", Settings!B6, IF(F19="Monthly", Settings!B7, 0)), 0)</f>
        <v>0</v>
      </c>
      <c r="L19" s="9">
        <f>ROUND(K19 * Settings!B5 / 100, 0)</f>
        <v>0</v>
      </c>
      <c r="M19" s="11">
        <f t="shared" si="0"/>
        <v>0</v>
      </c>
      <c r="S19" s="10">
        <f>M19 + IF(N19="Fridge &amp; Freezer", Settings!B8, IF(N19="Furniture Polishing", Settings!B9, IF(N19="Making Beds", Settings!B10, IF(N19="Leather Furniture", Settings!B11, IF(N19="Interior Windows", Settings!B12, 0))))) + IF(O19="Fridge &amp; Freezer", Settings!B8, IF(O19="Furniture Polishing", Settings!B9, IF(O19="Making Beds", Settings!B10, IF(O19="Leather Furniture", Settings!B11, IF(O19="Interior Windows", Settings!B12, 0))))) + IF(P19="Fridge &amp; Freezer", Settings!B8, IF(P19="Furniture Polishing", Settings!B9, IF(P19="Making Beds", Settings!B10, IF(P19="Leather Furniture", Settings!B11, IF(P19="Interior Windows", Settings!B12, 0))))) + IF(Q19="Fridge &amp; Freezer", Settings!B8, IF(Q19="Furniture Polishing", Settings!B9, IF(Q19="Making Beds", Settings!B10, IF(Q19="Leather Furniture", Settings!B11, IF(Q19="Interior Windows", Settings!B12, 0))))) + IF(R19="Fridge &amp; Freezer", Settings!B8, IF(R19="Furniture Polishing", Settings!B9, IF(R19="Making Beds", Settings!B10, IF(R19="Leather Furniture", Settings!B11, IF(R19="Interior Windows", Settings!B12, 0)))))</f>
        <v>0</v>
      </c>
    </row>
    <row r="20" spans="10:19" x14ac:dyDescent="0.25">
      <c r="J20" s="51">
        <f>IF(E20="General", ROUND(3.5 + (G20-3)*0.42 + (H20-2)*0.42, 2), IF(E20="Deep", ROUND(4.5 + (G20-3)*0.42 + (H20-2)*0.42, 2), 0))</f>
        <v>0</v>
      </c>
      <c r="K20" s="9">
        <f>ROUND(J20 * (IF(E20="General", Settings!B2 + Settings!B4, IF(E20="Deep", Settings!B3 + Settings!B4, 0))) + IF(F20="Weekly", Settings!B6, IF(F20="Monthly", Settings!B7, 0)), 0)</f>
        <v>0</v>
      </c>
      <c r="L20" s="9">
        <f>ROUND(K20 * Settings!B5 / 100, 0)</f>
        <v>0</v>
      </c>
      <c r="M20" s="11">
        <f t="shared" si="0"/>
        <v>0</v>
      </c>
      <c r="S20" s="10">
        <f>M20 + IF(N20="Fridge &amp; Freezer", Settings!B8, IF(N20="Furniture Polishing", Settings!B9, IF(N20="Making Beds", Settings!B10, IF(N20="Leather Furniture", Settings!B11, IF(N20="Interior Windows", Settings!B12, 0))))) + IF(O20="Fridge &amp; Freezer", Settings!B8, IF(O20="Furniture Polishing", Settings!B9, IF(O20="Making Beds", Settings!B10, IF(O20="Leather Furniture", Settings!B11, IF(O20="Interior Windows", Settings!B12, 0))))) + IF(P20="Fridge &amp; Freezer", Settings!B8, IF(P20="Furniture Polishing", Settings!B9, IF(P20="Making Beds", Settings!B10, IF(P20="Leather Furniture", Settings!B11, IF(P20="Interior Windows", Settings!B12, 0))))) + IF(Q20="Fridge &amp; Freezer", Settings!B8, IF(Q20="Furniture Polishing", Settings!B9, IF(Q20="Making Beds", Settings!B10, IF(Q20="Leather Furniture", Settings!B11, IF(Q20="Interior Windows", Settings!B12, 0))))) + IF(R20="Fridge &amp; Freezer", Settings!B8, IF(R20="Furniture Polishing", Settings!B9, IF(R20="Making Beds", Settings!B10, IF(R20="Leather Furniture", Settings!B11, IF(R20="Interior Windows", Settings!B12, 0)))))</f>
        <v>0</v>
      </c>
    </row>
    <row r="21" spans="10:19" x14ac:dyDescent="0.25">
      <c r="J21" s="51">
        <f>IF(E21="General", ROUND(3.5 + (G21-3)*0.42 + (H21-2)*0.42, 2), IF(E21="Deep", ROUND(4.5 + (G21-3)*0.42 + (H21-2)*0.42, 2), 0))</f>
        <v>0</v>
      </c>
      <c r="K21" s="9">
        <f>ROUND(J21 * (IF(E21="General", Settings!B2 + Settings!B4, IF(E21="Deep", Settings!B3 + Settings!B4, 0))) + IF(F21="Weekly", Settings!B6, IF(F21="Monthly", Settings!B7, 0)), 0)</f>
        <v>0</v>
      </c>
      <c r="L21" s="9">
        <f>ROUND(K21 * Settings!B5 / 100, 0)</f>
        <v>0</v>
      </c>
      <c r="M21" s="11">
        <f t="shared" si="0"/>
        <v>0</v>
      </c>
      <c r="S21" s="10">
        <f>M21 + IF(N21="Fridge &amp; Freezer", Settings!B8, IF(N21="Furniture Polishing", Settings!B9, IF(N21="Making Beds", Settings!B10, IF(N21="Leather Furniture", Settings!B11, IF(N21="Interior Windows", Settings!B12, 0))))) + IF(O21="Fridge &amp; Freezer", Settings!B8, IF(O21="Furniture Polishing", Settings!B9, IF(O21="Making Beds", Settings!B10, IF(O21="Leather Furniture", Settings!B11, IF(O21="Interior Windows", Settings!B12, 0))))) + IF(P21="Fridge &amp; Freezer", Settings!B8, IF(P21="Furniture Polishing", Settings!B9, IF(P21="Making Beds", Settings!B10, IF(P21="Leather Furniture", Settings!B11, IF(P21="Interior Windows", Settings!B12, 0))))) + IF(Q21="Fridge &amp; Freezer", Settings!B8, IF(Q21="Furniture Polishing", Settings!B9, IF(Q21="Making Beds", Settings!B10, IF(Q21="Leather Furniture", Settings!B11, IF(Q21="Interior Windows", Settings!B12, 0))))) + IF(R21="Fridge &amp; Freezer", Settings!B8, IF(R21="Furniture Polishing", Settings!B9, IF(R21="Making Beds", Settings!B10, IF(R21="Leather Furniture", Settings!B11, IF(R21="Interior Windows", Settings!B12, 0)))))</f>
        <v>0</v>
      </c>
    </row>
    <row r="22" spans="10:19" x14ac:dyDescent="0.25">
      <c r="J22" s="51">
        <f>IF(E22="General", ROUND(3.5 + (G22-3)*0.42 + (H22-2)*0.42, 2), IF(E22="Deep", ROUND(4.5 + (G22-3)*0.42 + (H22-2)*0.42, 2), 0))</f>
        <v>0</v>
      </c>
      <c r="K22" s="9">
        <f>ROUND(J22 * (IF(E22="General", Settings!B2 + Settings!B4, IF(E22="Deep", Settings!B3 + Settings!B4, 0))) + IF(F22="Weekly", Settings!B6, IF(F22="Monthly", Settings!B7, 0)), 0)</f>
        <v>0</v>
      </c>
      <c r="L22" s="9">
        <f>ROUND(K22 * Settings!B5 / 100, 0)</f>
        <v>0</v>
      </c>
      <c r="M22" s="11">
        <f t="shared" si="0"/>
        <v>0</v>
      </c>
      <c r="S22" s="10">
        <f>M22 + IF(N22="Fridge &amp; Freezer", Settings!B8, IF(N22="Furniture Polishing", Settings!B9, IF(N22="Making Beds", Settings!B10, IF(N22="Leather Furniture", Settings!B11, IF(N22="Interior Windows", Settings!B12, 0))))) + IF(O22="Fridge &amp; Freezer", Settings!B8, IF(O22="Furniture Polishing", Settings!B9, IF(O22="Making Beds", Settings!B10, IF(O22="Leather Furniture", Settings!B11, IF(O22="Interior Windows", Settings!B12, 0))))) + IF(P22="Fridge &amp; Freezer", Settings!B8, IF(P22="Furniture Polishing", Settings!B9, IF(P22="Making Beds", Settings!B10, IF(P22="Leather Furniture", Settings!B11, IF(P22="Interior Windows", Settings!B12, 0))))) + IF(Q22="Fridge &amp; Freezer", Settings!B8, IF(Q22="Furniture Polishing", Settings!B9, IF(Q22="Making Beds", Settings!B10, IF(Q22="Leather Furniture", Settings!B11, IF(Q22="Interior Windows", Settings!B12, 0))))) + IF(R22="Fridge &amp; Freezer", Settings!B8, IF(R22="Furniture Polishing", Settings!B9, IF(R22="Making Beds", Settings!B10, IF(R22="Leather Furniture", Settings!B11, IF(R22="Interior Windows", Settings!B12, 0)))))</f>
        <v>0</v>
      </c>
    </row>
    <row r="23" spans="10:19" x14ac:dyDescent="0.25">
      <c r="J23" s="51">
        <f>IF(E23="General", ROUND(3.5 + (G23-3)*0.42 + (H23-2)*0.42, 2), IF(E23="Deep", ROUND(4.5 + (G23-3)*0.42 + (H23-2)*0.42, 2), 0))</f>
        <v>0</v>
      </c>
      <c r="K23" s="9">
        <f>ROUND(J23 * (IF(E23="General", Settings!B2 + Settings!B4, IF(E23="Deep", Settings!B3 + Settings!B4, 0))) + IF(F23="Weekly", Settings!B6, IF(F23="Monthly", Settings!B7, 0)), 0)</f>
        <v>0</v>
      </c>
      <c r="L23" s="9">
        <f>ROUND(K23 * Settings!B5 / 100, 0)</f>
        <v>0</v>
      </c>
      <c r="M23" s="11">
        <f t="shared" si="0"/>
        <v>0</v>
      </c>
      <c r="S23" s="10">
        <f>M23 + IF(N23="Fridge &amp; Freezer", Settings!B8, IF(N23="Furniture Polishing", Settings!B9, IF(N23="Making Beds", Settings!B10, IF(N23="Leather Furniture", Settings!B11, IF(N23="Interior Windows", Settings!B12, 0))))) + IF(O23="Fridge &amp; Freezer", Settings!B8, IF(O23="Furniture Polishing", Settings!B9, IF(O23="Making Beds", Settings!B10, IF(O23="Leather Furniture", Settings!B11, IF(O23="Interior Windows", Settings!B12, 0))))) + IF(P23="Fridge &amp; Freezer", Settings!B8, IF(P23="Furniture Polishing", Settings!B9, IF(P23="Making Beds", Settings!B10, IF(P23="Leather Furniture", Settings!B11, IF(P23="Interior Windows", Settings!B12, 0))))) + IF(Q23="Fridge &amp; Freezer", Settings!B8, IF(Q23="Furniture Polishing", Settings!B9, IF(Q23="Making Beds", Settings!B10, IF(Q23="Leather Furniture", Settings!B11, IF(Q23="Interior Windows", Settings!B12, 0))))) + IF(R23="Fridge &amp; Freezer", Settings!B8, IF(R23="Furniture Polishing", Settings!B9, IF(R23="Making Beds", Settings!B10, IF(R23="Leather Furniture", Settings!B11, IF(R23="Interior Windows", Settings!B12, 0)))))</f>
        <v>0</v>
      </c>
    </row>
    <row r="24" spans="10:19" x14ac:dyDescent="0.25">
      <c r="J24" s="51">
        <f>IF(E24="General", ROUND(3.5 + (G24-3)*0.42 + (H24-2)*0.42, 2), IF(E24="Deep", ROUND(4.5 + (G24-3)*0.42 + (H24-2)*0.42, 2), 0))</f>
        <v>0</v>
      </c>
      <c r="K24" s="9">
        <f>ROUND(J24 * (IF(E24="General", Settings!B2 + Settings!B4, IF(E24="Deep", Settings!B3 + Settings!B4, 0))) + IF(F24="Weekly", Settings!B6, IF(F24="Monthly", Settings!B7, 0)), 0)</f>
        <v>0</v>
      </c>
      <c r="L24" s="9">
        <f>ROUND(K24 * Settings!B5 / 100, 0)</f>
        <v>0</v>
      </c>
      <c r="M24" s="11">
        <f t="shared" si="0"/>
        <v>0</v>
      </c>
      <c r="S24" s="10">
        <f>M24 + IF(N24="Fridge &amp; Freezer", Settings!B8, IF(N24="Furniture Polishing", Settings!B9, IF(N24="Making Beds", Settings!B10, IF(N24="Leather Furniture", Settings!B11, IF(N24="Interior Windows", Settings!B12, 0))))) + IF(O24="Fridge &amp; Freezer", Settings!B8, IF(O24="Furniture Polishing", Settings!B9, IF(O24="Making Beds", Settings!B10, IF(O24="Leather Furniture", Settings!B11, IF(O24="Interior Windows", Settings!B12, 0))))) + IF(P24="Fridge &amp; Freezer", Settings!B8, IF(P24="Furniture Polishing", Settings!B9, IF(P24="Making Beds", Settings!B10, IF(P24="Leather Furniture", Settings!B11, IF(P24="Interior Windows", Settings!B12, 0))))) + IF(Q24="Fridge &amp; Freezer", Settings!B8, IF(Q24="Furniture Polishing", Settings!B9, IF(Q24="Making Beds", Settings!B10, IF(Q24="Leather Furniture", Settings!B11, IF(Q24="Interior Windows", Settings!B12, 0))))) + IF(R24="Fridge &amp; Freezer", Settings!B8, IF(R24="Furniture Polishing", Settings!B9, IF(R24="Making Beds", Settings!B10, IF(R24="Leather Furniture", Settings!B11, IF(R24="Interior Windows", Settings!B12, 0)))))</f>
        <v>0</v>
      </c>
    </row>
    <row r="25" spans="10:19" x14ac:dyDescent="0.25">
      <c r="J25" s="51">
        <f>IF(E25="General", ROUND(3.5 + (G25-3)*0.42 + (H25-2)*0.42, 2), IF(E25="Deep", ROUND(4.5 + (G25-3)*0.42 + (H25-2)*0.42, 2), 0))</f>
        <v>0</v>
      </c>
      <c r="K25" s="9">
        <f>ROUND(J25 * (IF(E25="General", Settings!B2 + Settings!B4, IF(E25="Deep", Settings!B3 + Settings!B4, 0))) + IF(F25="Weekly", Settings!B6, IF(F25="Monthly", Settings!B7, 0)), 0)</f>
        <v>0</v>
      </c>
      <c r="L25" s="9">
        <f>ROUND(K25 * Settings!B5 / 100, 0)</f>
        <v>0</v>
      </c>
      <c r="M25" s="11">
        <f t="shared" si="0"/>
        <v>0</v>
      </c>
      <c r="S25" s="10">
        <f>M25 + IF(N25="Fridge &amp; Freezer", Settings!B8, IF(N25="Furniture Polishing", Settings!B9, IF(N25="Making Beds", Settings!B10, IF(N25="Leather Furniture", Settings!B11, IF(N25="Interior Windows", Settings!B12, 0))))) + IF(O25="Fridge &amp; Freezer", Settings!B8, IF(O25="Furniture Polishing", Settings!B9, IF(O25="Making Beds", Settings!B10, IF(O25="Leather Furniture", Settings!B11, IF(O25="Interior Windows", Settings!B12, 0))))) + IF(P25="Fridge &amp; Freezer", Settings!B8, IF(P25="Furniture Polishing", Settings!B9, IF(P25="Making Beds", Settings!B10, IF(P25="Leather Furniture", Settings!B11, IF(P25="Interior Windows", Settings!B12, 0))))) + IF(Q25="Fridge &amp; Freezer", Settings!B8, IF(Q25="Furniture Polishing", Settings!B9, IF(Q25="Making Beds", Settings!B10, IF(Q25="Leather Furniture", Settings!B11, IF(Q25="Interior Windows", Settings!B12, 0))))) + IF(R25="Fridge &amp; Freezer", Settings!B8, IF(R25="Furniture Polishing", Settings!B9, IF(R25="Making Beds", Settings!B10, IF(R25="Leather Furniture", Settings!B11, IF(R25="Interior Windows", Settings!B12, 0)))))</f>
        <v>0</v>
      </c>
    </row>
    <row r="26" spans="10:19" x14ac:dyDescent="0.25">
      <c r="J26" s="51">
        <f>IF(E26="General", ROUND(3.5 + (G26-3)*0.42 + (H26-2)*0.42, 2), IF(E26="Deep", ROUND(4.5 + (G26-3)*0.42 + (H26-2)*0.42, 2), 0))</f>
        <v>0</v>
      </c>
      <c r="K26" s="9">
        <f>ROUND(J26 * (IF(E26="General", Settings!B2 + Settings!B4, IF(E26="Deep", Settings!B3 + Settings!B4, 0))) + IF(F26="Weekly", Settings!B6, IF(F26="Monthly", Settings!B7, 0)), 0)</f>
        <v>0</v>
      </c>
      <c r="L26" s="9">
        <f>ROUND(K26 * Settings!B5 / 100, 0)</f>
        <v>0</v>
      </c>
      <c r="M26" s="11">
        <f t="shared" si="0"/>
        <v>0</v>
      </c>
      <c r="S26" s="10">
        <f>M26 + IF(N26="Fridge &amp; Freezer", Settings!B8, IF(N26="Furniture Polishing", Settings!B9, IF(N26="Making Beds", Settings!B10, IF(N26="Leather Furniture", Settings!B11, IF(N26="Interior Windows", Settings!B12, 0))))) + IF(O26="Fridge &amp; Freezer", Settings!B8, IF(O26="Furniture Polishing", Settings!B9, IF(O26="Making Beds", Settings!B10, IF(O26="Leather Furniture", Settings!B11, IF(O26="Interior Windows", Settings!B12, 0))))) + IF(P26="Fridge &amp; Freezer", Settings!B8, IF(P26="Furniture Polishing", Settings!B9, IF(P26="Making Beds", Settings!B10, IF(P26="Leather Furniture", Settings!B11, IF(P26="Interior Windows", Settings!B12, 0))))) + IF(Q26="Fridge &amp; Freezer", Settings!B8, IF(Q26="Furniture Polishing", Settings!B9, IF(Q26="Making Beds", Settings!B10, IF(Q26="Leather Furniture", Settings!B11, IF(Q26="Interior Windows", Settings!B12, 0))))) + IF(R26="Fridge &amp; Freezer", Settings!B8, IF(R26="Furniture Polishing", Settings!B9, IF(R26="Making Beds", Settings!B10, IF(R26="Leather Furniture", Settings!B11, IF(R26="Interior Windows", Settings!B12, 0)))))</f>
        <v>0</v>
      </c>
    </row>
    <row r="27" spans="10:19" x14ac:dyDescent="0.25">
      <c r="J27" s="51">
        <f>IF(E27="General", ROUND(3.5 + (G27-3)*0.42 + (H27-2)*0.42, 2), IF(E27="Deep", ROUND(4.5 + (G27-3)*0.42 + (H27-2)*0.42, 2), 0))</f>
        <v>0</v>
      </c>
      <c r="K27" s="9">
        <f>ROUND(J27 * (IF(E27="General", Settings!B2 + Settings!B4, IF(E27="Deep", Settings!B3 + Settings!B4, 0))) + IF(F27="Weekly", Settings!B6, IF(F27="Monthly", Settings!B7, 0)), 0)</f>
        <v>0</v>
      </c>
      <c r="L27" s="9">
        <f>ROUND(K27 * Settings!B5 / 100, 0)</f>
        <v>0</v>
      </c>
      <c r="M27" s="11">
        <f t="shared" si="0"/>
        <v>0</v>
      </c>
      <c r="S27" s="10">
        <f>M27 + IF(N27="Fridge &amp; Freezer", Settings!B8, IF(N27="Furniture Polishing", Settings!B9, IF(N27="Making Beds", Settings!B10, IF(N27="Leather Furniture", Settings!B11, IF(N27="Interior Windows", Settings!B12, 0))))) + IF(O27="Fridge &amp; Freezer", Settings!B8, IF(O27="Furniture Polishing", Settings!B9, IF(O27="Making Beds", Settings!B10, IF(O27="Leather Furniture", Settings!B11, IF(O27="Interior Windows", Settings!B12, 0))))) + IF(P27="Fridge &amp; Freezer", Settings!B8, IF(P27="Furniture Polishing", Settings!B9, IF(P27="Making Beds", Settings!B10, IF(P27="Leather Furniture", Settings!B11, IF(P27="Interior Windows", Settings!B12, 0))))) + IF(Q27="Fridge &amp; Freezer", Settings!B8, IF(Q27="Furniture Polishing", Settings!B9, IF(Q27="Making Beds", Settings!B10, IF(Q27="Leather Furniture", Settings!B11, IF(Q27="Interior Windows", Settings!B12, 0))))) + IF(R27="Fridge &amp; Freezer", Settings!B8, IF(R27="Furniture Polishing", Settings!B9, IF(R27="Making Beds", Settings!B10, IF(R27="Leather Furniture", Settings!B11, IF(R27="Interior Windows", Settings!B12, 0)))))</f>
        <v>0</v>
      </c>
    </row>
    <row r="28" spans="10:19" x14ac:dyDescent="0.25">
      <c r="J28" s="51">
        <f>IF(E28="General", ROUND(3.5 + (G28-3)*0.42 + (H28-2)*0.42, 2), IF(E28="Deep", ROUND(4.5 + (G28-3)*0.42 + (H28-2)*0.42, 2), 0))</f>
        <v>0</v>
      </c>
      <c r="K28" s="9">
        <f>ROUND(J28 * (IF(E28="General", Settings!B2 + Settings!B4, IF(E28="Deep", Settings!B3 + Settings!B4, 0))) + IF(F28="Weekly", Settings!B6, IF(F28="Monthly", Settings!B7, 0)), 0)</f>
        <v>0</v>
      </c>
      <c r="L28" s="9">
        <f>ROUND(K28 * Settings!B5 / 100, 0)</f>
        <v>0</v>
      </c>
      <c r="M28" s="11">
        <f t="shared" si="0"/>
        <v>0</v>
      </c>
      <c r="S28" s="10">
        <f>M28 + IF(N28="Fridge &amp; Freezer", Settings!B8, IF(N28="Furniture Polishing", Settings!B9, IF(N28="Making Beds", Settings!B10, IF(N28="Leather Furniture", Settings!B11, IF(N28="Interior Windows", Settings!B12, 0))))) + IF(O28="Fridge &amp; Freezer", Settings!B8, IF(O28="Furniture Polishing", Settings!B9, IF(O28="Making Beds", Settings!B10, IF(O28="Leather Furniture", Settings!B11, IF(O28="Interior Windows", Settings!B12, 0))))) + IF(P28="Fridge &amp; Freezer", Settings!B8, IF(P28="Furniture Polishing", Settings!B9, IF(P28="Making Beds", Settings!B10, IF(P28="Leather Furniture", Settings!B11, IF(P28="Interior Windows", Settings!B12, 0))))) + IF(Q28="Fridge &amp; Freezer", Settings!B8, IF(Q28="Furniture Polishing", Settings!B9, IF(Q28="Making Beds", Settings!B10, IF(Q28="Leather Furniture", Settings!B11, IF(Q28="Interior Windows", Settings!B12, 0))))) + IF(R28="Fridge &amp; Freezer", Settings!B8, IF(R28="Furniture Polishing", Settings!B9, IF(R28="Making Beds", Settings!B10, IF(R28="Leather Furniture", Settings!B11, IF(R28="Interior Windows", Settings!B12, 0)))))</f>
        <v>0</v>
      </c>
    </row>
    <row r="29" spans="10:19" x14ac:dyDescent="0.25">
      <c r="J29" s="51">
        <f>IF(E29="General", ROUND(3.5 + (G29-3)*0.42 + (H29-2)*0.42, 2), IF(E29="Deep", ROUND(4.5 + (G29-3)*0.42 + (H29-2)*0.42, 2), 0))</f>
        <v>0</v>
      </c>
      <c r="K29" s="9">
        <f>ROUND(J29 * (IF(E29="General", Settings!B2 + Settings!B4, IF(E29="Deep", Settings!B3 + Settings!B4, 0))) + IF(F29="Weekly", Settings!B6, IF(F29="Monthly", Settings!B7, 0)), 0)</f>
        <v>0</v>
      </c>
      <c r="L29" s="9">
        <f>ROUND(K29 * Settings!B5 / 100, 0)</f>
        <v>0</v>
      </c>
      <c r="M29" s="11">
        <f t="shared" si="0"/>
        <v>0</v>
      </c>
      <c r="S29" s="10">
        <f>M29 + IF(N29="Fridge &amp; Freezer", Settings!B8, IF(N29="Furniture Polishing", Settings!B9, IF(N29="Making Beds", Settings!B10, IF(N29="Leather Furniture", Settings!B11, IF(N29="Interior Windows", Settings!B12, 0))))) + IF(O29="Fridge &amp; Freezer", Settings!B8, IF(O29="Furniture Polishing", Settings!B9, IF(O29="Making Beds", Settings!B10, IF(O29="Leather Furniture", Settings!B11, IF(O29="Interior Windows", Settings!B12, 0))))) + IF(P29="Fridge &amp; Freezer", Settings!B8, IF(P29="Furniture Polishing", Settings!B9, IF(P29="Making Beds", Settings!B10, IF(P29="Leather Furniture", Settings!B11, IF(P29="Interior Windows", Settings!B12, 0))))) + IF(Q29="Fridge &amp; Freezer", Settings!B8, IF(Q29="Furniture Polishing", Settings!B9, IF(Q29="Making Beds", Settings!B10, IF(Q29="Leather Furniture", Settings!B11, IF(Q29="Interior Windows", Settings!B12, 0))))) + IF(R29="Fridge &amp; Freezer", Settings!B8, IF(R29="Furniture Polishing", Settings!B9, IF(R29="Making Beds", Settings!B10, IF(R29="Leather Furniture", Settings!B11, IF(R29="Interior Windows", Settings!B12, 0)))))</f>
        <v>0</v>
      </c>
    </row>
    <row r="30" spans="10:19" x14ac:dyDescent="0.25">
      <c r="J30" s="51">
        <f>IF(E30="General", ROUND(3.5 + (G30-3)*0.42 + (H30-2)*0.42, 2), IF(E30="Deep", ROUND(4.5 + (G30-3)*0.42 + (H30-2)*0.42, 2), 0))</f>
        <v>0</v>
      </c>
      <c r="K30" s="9">
        <f>ROUND(J30 * (IF(E30="General", Settings!B2 + Settings!B4, IF(E30="Deep", Settings!B3 + Settings!B4, 0))) + IF(F30="Weekly", Settings!B6, IF(F30="Monthly", Settings!B7, 0)), 0)</f>
        <v>0</v>
      </c>
      <c r="L30" s="9">
        <f>ROUND(K30 * Settings!B5 / 100, 0)</f>
        <v>0</v>
      </c>
      <c r="M30" s="11">
        <f t="shared" si="0"/>
        <v>0</v>
      </c>
      <c r="S30" s="10">
        <f>M30 + IF(N30="Fridge &amp; Freezer", Settings!B8, IF(N30="Furniture Polishing", Settings!B9, IF(N30="Making Beds", Settings!B10, IF(N30="Leather Furniture", Settings!B11, IF(N30="Interior Windows", Settings!B12, 0))))) + IF(O30="Fridge &amp; Freezer", Settings!B8, IF(O30="Furniture Polishing", Settings!B9, IF(O30="Making Beds", Settings!B10, IF(O30="Leather Furniture", Settings!B11, IF(O30="Interior Windows", Settings!B12, 0))))) + IF(P30="Fridge &amp; Freezer", Settings!B8, IF(P30="Furniture Polishing", Settings!B9, IF(P30="Making Beds", Settings!B10, IF(P30="Leather Furniture", Settings!B11, IF(P30="Interior Windows", Settings!B12, 0))))) + IF(Q30="Fridge &amp; Freezer", Settings!B8, IF(Q30="Furniture Polishing", Settings!B9, IF(Q30="Making Beds", Settings!B10, IF(Q30="Leather Furniture", Settings!B11, IF(Q30="Interior Windows", Settings!B12, 0))))) + IF(R30="Fridge &amp; Freezer", Settings!B8, IF(R30="Furniture Polishing", Settings!B9, IF(R30="Making Beds", Settings!B10, IF(R30="Leather Furniture", Settings!B11, IF(R30="Interior Windows", Settings!B12, 0)))))</f>
        <v>0</v>
      </c>
    </row>
    <row r="31" spans="10:19" x14ac:dyDescent="0.25">
      <c r="J31" s="51">
        <f>IF(E31="General", ROUND(3.5 + (G31-3)*0.42 + (H31-2)*0.42, 2), IF(E31="Deep", ROUND(4.5 + (G31-3)*0.42 + (H31-2)*0.42, 2), 0))</f>
        <v>0</v>
      </c>
      <c r="K31" s="9">
        <f>ROUND(J31 * (IF(E31="General", Settings!B2 + Settings!B4, IF(E31="Deep", Settings!B3 + Settings!B4, 0))) + IF(F31="Weekly", Settings!B6, IF(F31="Monthly", Settings!B7, 0)), 0)</f>
        <v>0</v>
      </c>
      <c r="L31" s="9">
        <f>ROUND(K31 * Settings!B5 / 100, 0)</f>
        <v>0</v>
      </c>
      <c r="M31" s="11">
        <f t="shared" si="0"/>
        <v>0</v>
      </c>
      <c r="S31" s="10">
        <f>M31 + IF(N31="Fridge &amp; Freezer", Settings!B8, IF(N31="Furniture Polishing", Settings!B9, IF(N31="Making Beds", Settings!B10, IF(N31="Leather Furniture", Settings!B11, IF(N31="Interior Windows", Settings!B12, 0))))) + IF(O31="Fridge &amp; Freezer", Settings!B8, IF(O31="Furniture Polishing", Settings!B9, IF(O31="Making Beds", Settings!B10, IF(O31="Leather Furniture", Settings!B11, IF(O31="Interior Windows", Settings!B12, 0))))) + IF(P31="Fridge &amp; Freezer", Settings!B8, IF(P31="Furniture Polishing", Settings!B9, IF(P31="Making Beds", Settings!B10, IF(P31="Leather Furniture", Settings!B11, IF(P31="Interior Windows", Settings!B12, 0))))) + IF(Q31="Fridge &amp; Freezer", Settings!B8, IF(Q31="Furniture Polishing", Settings!B9, IF(Q31="Making Beds", Settings!B10, IF(Q31="Leather Furniture", Settings!B11, IF(Q31="Interior Windows", Settings!B12, 0))))) + IF(R31="Fridge &amp; Freezer", Settings!B8, IF(R31="Furniture Polishing", Settings!B9, IF(R31="Making Beds", Settings!B10, IF(R31="Leather Furniture", Settings!B11, IF(R31="Interior Windows", Settings!B12, 0)))))</f>
        <v>0</v>
      </c>
    </row>
    <row r="32" spans="10:19" x14ac:dyDescent="0.25">
      <c r="J32" s="51">
        <f>IF(E32="General", ROUND(3.5 + (G32-3)*0.42 + (H32-2)*0.42, 2), IF(E32="Deep", ROUND(4.5 + (G32-3)*0.42 + (H32-2)*0.42, 2), 0))</f>
        <v>0</v>
      </c>
      <c r="K32" s="9">
        <f>ROUND(J32 * (IF(E32="General", Settings!B2 + Settings!B4, IF(E32="Deep", Settings!B3 + Settings!B4, 0))) + IF(F32="Weekly", Settings!B6, IF(F32="Monthly", Settings!B7, 0)), 0)</f>
        <v>0</v>
      </c>
      <c r="L32" s="9">
        <f>ROUND(K32 * Settings!B5 / 100, 0)</f>
        <v>0</v>
      </c>
      <c r="M32" s="11">
        <f t="shared" si="0"/>
        <v>0</v>
      </c>
      <c r="S32" s="10">
        <f>M32 + IF(N32="Fridge &amp; Freezer", Settings!B8, IF(N32="Furniture Polishing", Settings!B9, IF(N32="Making Beds", Settings!B10, IF(N32="Leather Furniture", Settings!B11, IF(N32="Interior Windows", Settings!B12, 0))))) + IF(O32="Fridge &amp; Freezer", Settings!B8, IF(O32="Furniture Polishing", Settings!B9, IF(O32="Making Beds", Settings!B10, IF(O32="Leather Furniture", Settings!B11, IF(O32="Interior Windows", Settings!B12, 0))))) + IF(P32="Fridge &amp; Freezer", Settings!B8, IF(P32="Furniture Polishing", Settings!B9, IF(P32="Making Beds", Settings!B10, IF(P32="Leather Furniture", Settings!B11, IF(P32="Interior Windows", Settings!B12, 0))))) + IF(Q32="Fridge &amp; Freezer", Settings!B8, IF(Q32="Furniture Polishing", Settings!B9, IF(Q32="Making Beds", Settings!B10, IF(Q32="Leather Furniture", Settings!B11, IF(Q32="Interior Windows", Settings!B12, 0))))) + IF(R32="Fridge &amp; Freezer", Settings!B8, IF(R32="Furniture Polishing", Settings!B9, IF(R32="Making Beds", Settings!B10, IF(R32="Leather Furniture", Settings!B11, IF(R32="Interior Windows", Settings!B12, 0)))))</f>
        <v>0</v>
      </c>
    </row>
    <row r="33" spans="10:19" x14ac:dyDescent="0.25">
      <c r="J33" s="51">
        <f>IF(E33="General", ROUND(3.5 + (G33-3)*0.42 + (H33-2)*0.42, 2), IF(E33="Deep", ROUND(4.5 + (G33-3)*0.42 + (H33-2)*0.42, 2), 0))</f>
        <v>0</v>
      </c>
      <c r="K33" s="9">
        <f>ROUND(J33 * (IF(E33="General", Settings!B2 + Settings!B4, IF(E33="Deep", Settings!B3 + Settings!B4, 0))) + IF(F33="Weekly", Settings!B6, IF(F33="Monthly", Settings!B7, 0)), 0)</f>
        <v>0</v>
      </c>
      <c r="L33" s="9">
        <f>ROUND(K33 * Settings!B5 / 100, 0)</f>
        <v>0</v>
      </c>
      <c r="M33" s="11">
        <f t="shared" si="0"/>
        <v>0</v>
      </c>
      <c r="S33" s="10">
        <f>M33 + IF(N33="Fridge &amp; Freezer", Settings!B8, IF(N33="Furniture Polishing", Settings!B9, IF(N33="Making Beds", Settings!B10, IF(N33="Leather Furniture", Settings!B11, IF(N33="Interior Windows", Settings!B12, 0))))) + IF(O33="Fridge &amp; Freezer", Settings!B8, IF(O33="Furniture Polishing", Settings!B9, IF(O33="Making Beds", Settings!B10, IF(O33="Leather Furniture", Settings!B11, IF(O33="Interior Windows", Settings!B12, 0))))) + IF(P33="Fridge &amp; Freezer", Settings!B8, IF(P33="Furniture Polishing", Settings!B9, IF(P33="Making Beds", Settings!B10, IF(P33="Leather Furniture", Settings!B11, IF(P33="Interior Windows", Settings!B12, 0))))) + IF(Q33="Fridge &amp; Freezer", Settings!B8, IF(Q33="Furniture Polishing", Settings!B9, IF(Q33="Making Beds", Settings!B10, IF(Q33="Leather Furniture", Settings!B11, IF(Q33="Interior Windows", Settings!B12, 0))))) + IF(R33="Fridge &amp; Freezer", Settings!B8, IF(R33="Furniture Polishing", Settings!B9, IF(R33="Making Beds", Settings!B10, IF(R33="Leather Furniture", Settings!B11, IF(R33="Interior Windows", Settings!B12, 0)))))</f>
        <v>0</v>
      </c>
    </row>
    <row r="34" spans="10:19" x14ac:dyDescent="0.25">
      <c r="J34" s="51">
        <f>IF(E34="General", ROUND(3.5 + (G34-3)*0.42 + (H34-2)*0.42, 2), IF(E34="Deep", ROUND(4.5 + (G34-3)*0.42 + (H34-2)*0.42, 2), 0))</f>
        <v>0</v>
      </c>
      <c r="K34" s="9">
        <f>ROUND(J34 * (IF(E34="General", Settings!B2 + Settings!B4, IF(E34="Deep", Settings!B3 + Settings!B4, 0))) + IF(F34="Weekly", Settings!B6, IF(F34="Monthly", Settings!B7, 0)), 0)</f>
        <v>0</v>
      </c>
      <c r="L34" s="9">
        <f>ROUND(K34 * Settings!B5 / 100, 0)</f>
        <v>0</v>
      </c>
      <c r="M34" s="11">
        <f t="shared" si="0"/>
        <v>0</v>
      </c>
      <c r="S34" s="10">
        <f>M34 + IF(N34="Fridge &amp; Freezer", Settings!B8, IF(N34="Furniture Polishing", Settings!B9, IF(N34="Making Beds", Settings!B10, IF(N34="Leather Furniture", Settings!B11, IF(N34="Interior Windows", Settings!B12, 0))))) + IF(O34="Fridge &amp; Freezer", Settings!B8, IF(O34="Furniture Polishing", Settings!B9, IF(O34="Making Beds", Settings!B10, IF(O34="Leather Furniture", Settings!B11, IF(O34="Interior Windows", Settings!B12, 0))))) + IF(P34="Fridge &amp; Freezer", Settings!B8, IF(P34="Furniture Polishing", Settings!B9, IF(P34="Making Beds", Settings!B10, IF(P34="Leather Furniture", Settings!B11, IF(P34="Interior Windows", Settings!B12, 0))))) + IF(Q34="Fridge &amp; Freezer", Settings!B8, IF(Q34="Furniture Polishing", Settings!B9, IF(Q34="Making Beds", Settings!B10, IF(Q34="Leather Furniture", Settings!B11, IF(Q34="Interior Windows", Settings!B12, 0))))) + IF(R34="Fridge &amp; Freezer", Settings!B8, IF(R34="Furniture Polishing", Settings!B9, IF(R34="Making Beds", Settings!B10, IF(R34="Leather Furniture", Settings!B11, IF(R34="Interior Windows", Settings!B12, 0)))))</f>
        <v>0</v>
      </c>
    </row>
    <row r="35" spans="10:19" x14ac:dyDescent="0.25">
      <c r="J35" s="51">
        <f>IF(E35="General", ROUND(3.5 + (G35-3)*0.42 + (H35-2)*0.42, 2), IF(E35="Deep", ROUND(4.5 + (G35-3)*0.42 + (H35-2)*0.42, 2), 0))</f>
        <v>0</v>
      </c>
      <c r="K35" s="9">
        <f>ROUND(J35 * (IF(E35="General", Settings!B2 + Settings!B4, IF(E35="Deep", Settings!B3 + Settings!B4, 0))) + IF(F35="Weekly", Settings!B6, IF(F35="Monthly", Settings!B7, 0)), 0)</f>
        <v>0</v>
      </c>
      <c r="L35" s="9">
        <f>ROUND(K35 * Settings!B5 / 100, 0)</f>
        <v>0</v>
      </c>
      <c r="M35" s="11">
        <f t="shared" si="0"/>
        <v>0</v>
      </c>
      <c r="S35" s="10">
        <f>M35 + IF(N35="Fridge &amp; Freezer", Settings!B8, IF(N35="Furniture Polishing", Settings!B9, IF(N35="Making Beds", Settings!B10, IF(N35="Leather Furniture", Settings!B11, IF(N35="Interior Windows", Settings!B12, 0))))) + IF(O35="Fridge &amp; Freezer", Settings!B8, IF(O35="Furniture Polishing", Settings!B9, IF(O35="Making Beds", Settings!B10, IF(O35="Leather Furniture", Settings!B11, IF(O35="Interior Windows", Settings!B12, 0))))) + IF(P35="Fridge &amp; Freezer", Settings!B8, IF(P35="Furniture Polishing", Settings!B9, IF(P35="Making Beds", Settings!B10, IF(P35="Leather Furniture", Settings!B11, IF(P35="Interior Windows", Settings!B12, 0))))) + IF(Q35="Fridge &amp; Freezer", Settings!B8, IF(Q35="Furniture Polishing", Settings!B9, IF(Q35="Making Beds", Settings!B10, IF(Q35="Leather Furniture", Settings!B11, IF(Q35="Interior Windows", Settings!B12, 0))))) + IF(R35="Fridge &amp; Freezer", Settings!B8, IF(R35="Furniture Polishing", Settings!B9, IF(R35="Making Beds", Settings!B10, IF(R35="Leather Furniture", Settings!B11, IF(R35="Interior Windows", Settings!B12, 0)))))</f>
        <v>0</v>
      </c>
    </row>
    <row r="36" spans="10:19" x14ac:dyDescent="0.25">
      <c r="J36" s="51">
        <f>IF(E36="General", ROUND(3.5 + (G36-3)*0.42 + (H36-2)*0.42, 2), IF(E36="Deep", ROUND(4.5 + (G36-3)*0.42 + (H36-2)*0.42, 2), 0))</f>
        <v>0</v>
      </c>
      <c r="K36" s="9">
        <f>ROUND(J36 * (IF(E36="General", Settings!B2 + Settings!B4, IF(E36="Deep", Settings!B3 + Settings!B4, 0))) + IF(F36="Weekly", Settings!B6, IF(F36="Monthly", Settings!B7, 0)), 0)</f>
        <v>0</v>
      </c>
      <c r="L36" s="9">
        <f>ROUND(K36 * Settings!B5 / 100, 0)</f>
        <v>0</v>
      </c>
      <c r="M36" s="11">
        <f t="shared" ref="M36:M67" si="1">K36 + L36</f>
        <v>0</v>
      </c>
      <c r="S36" s="10">
        <f>M36 + IF(N36="Fridge &amp; Freezer", Settings!B8, IF(N36="Furniture Polishing", Settings!B9, IF(N36="Making Beds", Settings!B10, IF(N36="Leather Furniture", Settings!B11, IF(N36="Interior Windows", Settings!B12, 0))))) + IF(O36="Fridge &amp; Freezer", Settings!B8, IF(O36="Furniture Polishing", Settings!B9, IF(O36="Making Beds", Settings!B10, IF(O36="Leather Furniture", Settings!B11, IF(O36="Interior Windows", Settings!B12, 0))))) + IF(P36="Fridge &amp; Freezer", Settings!B8, IF(P36="Furniture Polishing", Settings!B9, IF(P36="Making Beds", Settings!B10, IF(P36="Leather Furniture", Settings!B11, IF(P36="Interior Windows", Settings!B12, 0))))) + IF(Q36="Fridge &amp; Freezer", Settings!B8, IF(Q36="Furniture Polishing", Settings!B9, IF(Q36="Making Beds", Settings!B10, IF(Q36="Leather Furniture", Settings!B11, IF(Q36="Interior Windows", Settings!B12, 0))))) + IF(R36="Fridge &amp; Freezer", Settings!B8, IF(R36="Furniture Polishing", Settings!B9, IF(R36="Making Beds", Settings!B10, IF(R36="Leather Furniture", Settings!B11, IF(R36="Interior Windows", Settings!B12, 0)))))</f>
        <v>0</v>
      </c>
    </row>
    <row r="37" spans="10:19" x14ac:dyDescent="0.25">
      <c r="J37" s="51">
        <f>IF(E37="General", ROUND(3.5 + (G37-3)*0.42 + (H37-2)*0.42, 2), IF(E37="Deep", ROUND(4.5 + (G37-3)*0.42 + (H37-2)*0.42, 2), 0))</f>
        <v>0</v>
      </c>
      <c r="K37" s="9">
        <f>ROUND(J37 * (IF(E37="General", Settings!B2 + Settings!B4, IF(E37="Deep", Settings!B3 + Settings!B4, 0))) + IF(F37="Weekly", Settings!B6, IF(F37="Monthly", Settings!B7, 0)), 0)</f>
        <v>0</v>
      </c>
      <c r="L37" s="9">
        <f>ROUND(K37 * Settings!B5 / 100, 0)</f>
        <v>0</v>
      </c>
      <c r="M37" s="11">
        <f t="shared" si="1"/>
        <v>0</v>
      </c>
      <c r="S37" s="10">
        <f>M37 + IF(N37="Fridge &amp; Freezer", Settings!B8, IF(N37="Furniture Polishing", Settings!B9, IF(N37="Making Beds", Settings!B10, IF(N37="Leather Furniture", Settings!B11, IF(N37="Interior Windows", Settings!B12, 0))))) + IF(O37="Fridge &amp; Freezer", Settings!B8, IF(O37="Furniture Polishing", Settings!B9, IF(O37="Making Beds", Settings!B10, IF(O37="Leather Furniture", Settings!B11, IF(O37="Interior Windows", Settings!B12, 0))))) + IF(P37="Fridge &amp; Freezer", Settings!B8, IF(P37="Furniture Polishing", Settings!B9, IF(P37="Making Beds", Settings!B10, IF(P37="Leather Furniture", Settings!B11, IF(P37="Interior Windows", Settings!B12, 0))))) + IF(Q37="Fridge &amp; Freezer", Settings!B8, IF(Q37="Furniture Polishing", Settings!B9, IF(Q37="Making Beds", Settings!B10, IF(Q37="Leather Furniture", Settings!B11, IF(Q37="Interior Windows", Settings!B12, 0))))) + IF(R37="Fridge &amp; Freezer", Settings!B8, IF(R37="Furniture Polishing", Settings!B9, IF(R37="Making Beds", Settings!B10, IF(R37="Leather Furniture", Settings!B11, IF(R37="Interior Windows", Settings!B12, 0)))))</f>
        <v>0</v>
      </c>
    </row>
    <row r="38" spans="10:19" x14ac:dyDescent="0.25">
      <c r="J38" s="51">
        <f>IF(E38="General", ROUND(3.5 + (G38-3)*0.42 + (H38-2)*0.42, 2), IF(E38="Deep", ROUND(4.5 + (G38-3)*0.42 + (H38-2)*0.42, 2), 0))</f>
        <v>0</v>
      </c>
      <c r="K38" s="9">
        <f>ROUND(J38 * (IF(E38="General", Settings!B2 + Settings!B4, IF(E38="Deep", Settings!B3 + Settings!B4, 0))) + IF(F38="Weekly", Settings!B6, IF(F38="Monthly", Settings!B7, 0)), 0)</f>
        <v>0</v>
      </c>
      <c r="L38" s="9">
        <f>ROUND(K38 * Settings!B5 / 100, 0)</f>
        <v>0</v>
      </c>
      <c r="M38" s="11">
        <f t="shared" si="1"/>
        <v>0</v>
      </c>
      <c r="S38" s="10">
        <f>M38 + IF(N38="Fridge &amp; Freezer", Settings!B8, IF(N38="Furniture Polishing", Settings!B9, IF(N38="Making Beds", Settings!B10, IF(N38="Leather Furniture", Settings!B11, IF(N38="Interior Windows", Settings!B12, 0))))) + IF(O38="Fridge &amp; Freezer", Settings!B8, IF(O38="Furniture Polishing", Settings!B9, IF(O38="Making Beds", Settings!B10, IF(O38="Leather Furniture", Settings!B11, IF(O38="Interior Windows", Settings!B12, 0))))) + IF(P38="Fridge &amp; Freezer", Settings!B8, IF(P38="Furniture Polishing", Settings!B9, IF(P38="Making Beds", Settings!B10, IF(P38="Leather Furniture", Settings!B11, IF(P38="Interior Windows", Settings!B12, 0))))) + IF(Q38="Fridge &amp; Freezer", Settings!B8, IF(Q38="Furniture Polishing", Settings!B9, IF(Q38="Making Beds", Settings!B10, IF(Q38="Leather Furniture", Settings!B11, IF(Q38="Interior Windows", Settings!B12, 0))))) + IF(R38="Fridge &amp; Freezer", Settings!B8, IF(R38="Furniture Polishing", Settings!B9, IF(R38="Making Beds", Settings!B10, IF(R38="Leather Furniture", Settings!B11, IF(R38="Interior Windows", Settings!B12, 0)))))</f>
        <v>0</v>
      </c>
    </row>
    <row r="39" spans="10:19" x14ac:dyDescent="0.25">
      <c r="J39" s="51">
        <f>IF(E39="General", ROUND(3.5 + (G39-3)*0.42 + (H39-2)*0.42, 2), IF(E39="Deep", ROUND(4.5 + (G39-3)*0.42 + (H39-2)*0.42, 2), 0))</f>
        <v>0</v>
      </c>
      <c r="K39" s="9">
        <f>ROUND(J39 * (IF(E39="General", Settings!B2 + Settings!B4, IF(E39="Deep", Settings!B3 + Settings!B4, 0))) + IF(F39="Weekly", Settings!B6, IF(F39="Monthly", Settings!B7, 0)), 0)</f>
        <v>0</v>
      </c>
      <c r="L39" s="9">
        <f>ROUND(K39 * Settings!B5 / 100, 0)</f>
        <v>0</v>
      </c>
      <c r="M39" s="11">
        <f t="shared" si="1"/>
        <v>0</v>
      </c>
      <c r="S39" s="10">
        <f>M39 + IF(N39="Fridge &amp; Freezer", Settings!B8, IF(N39="Furniture Polishing", Settings!B9, IF(N39="Making Beds", Settings!B10, IF(N39="Leather Furniture", Settings!B11, IF(N39="Interior Windows", Settings!B12, 0))))) + IF(O39="Fridge &amp; Freezer", Settings!B8, IF(O39="Furniture Polishing", Settings!B9, IF(O39="Making Beds", Settings!B10, IF(O39="Leather Furniture", Settings!B11, IF(O39="Interior Windows", Settings!B12, 0))))) + IF(P39="Fridge &amp; Freezer", Settings!B8, IF(P39="Furniture Polishing", Settings!B9, IF(P39="Making Beds", Settings!B10, IF(P39="Leather Furniture", Settings!B11, IF(P39="Interior Windows", Settings!B12, 0))))) + IF(Q39="Fridge &amp; Freezer", Settings!B8, IF(Q39="Furniture Polishing", Settings!B9, IF(Q39="Making Beds", Settings!B10, IF(Q39="Leather Furniture", Settings!B11, IF(Q39="Interior Windows", Settings!B12, 0))))) + IF(R39="Fridge &amp; Freezer", Settings!B8, IF(R39="Furniture Polishing", Settings!B9, IF(R39="Making Beds", Settings!B10, IF(R39="Leather Furniture", Settings!B11, IF(R39="Interior Windows", Settings!B12, 0)))))</f>
        <v>0</v>
      </c>
    </row>
    <row r="40" spans="10:19" x14ac:dyDescent="0.25">
      <c r="J40" s="51">
        <f>IF(E40="General", ROUND(3.5 + (G40-3)*0.42 + (H40-2)*0.42, 2), IF(E40="Deep", ROUND(4.5 + (G40-3)*0.42 + (H40-2)*0.42, 2), 0))</f>
        <v>0</v>
      </c>
      <c r="K40" s="9">
        <f>ROUND(J40 * (IF(E40="General", Settings!B2 + Settings!B4, IF(E40="Deep", Settings!B3 + Settings!B4, 0))) + IF(F40="Weekly", Settings!B6, IF(F40="Monthly", Settings!B7, 0)), 0)</f>
        <v>0</v>
      </c>
      <c r="L40" s="9">
        <f>ROUND(K40 * Settings!B5 / 100, 0)</f>
        <v>0</v>
      </c>
      <c r="M40" s="11">
        <f t="shared" si="1"/>
        <v>0</v>
      </c>
      <c r="S40" s="10">
        <f>M40 + IF(N40="Fridge &amp; Freezer", Settings!B8, IF(N40="Furniture Polishing", Settings!B9, IF(N40="Making Beds", Settings!B10, IF(N40="Leather Furniture", Settings!B11, IF(N40="Interior Windows", Settings!B12, 0))))) + IF(O40="Fridge &amp; Freezer", Settings!B8, IF(O40="Furniture Polishing", Settings!B9, IF(O40="Making Beds", Settings!B10, IF(O40="Leather Furniture", Settings!B11, IF(O40="Interior Windows", Settings!B12, 0))))) + IF(P40="Fridge &amp; Freezer", Settings!B8, IF(P40="Furniture Polishing", Settings!B9, IF(P40="Making Beds", Settings!B10, IF(P40="Leather Furniture", Settings!B11, IF(P40="Interior Windows", Settings!B12, 0))))) + IF(Q40="Fridge &amp; Freezer", Settings!B8, IF(Q40="Furniture Polishing", Settings!B9, IF(Q40="Making Beds", Settings!B10, IF(Q40="Leather Furniture", Settings!B11, IF(Q40="Interior Windows", Settings!B12, 0))))) + IF(R40="Fridge &amp; Freezer", Settings!B8, IF(R40="Furniture Polishing", Settings!B9, IF(R40="Making Beds", Settings!B10, IF(R40="Leather Furniture", Settings!B11, IF(R40="Interior Windows", Settings!B12, 0)))))</f>
        <v>0</v>
      </c>
    </row>
    <row r="41" spans="10:19" x14ac:dyDescent="0.25">
      <c r="J41" s="51">
        <f>IF(E41="General", ROUND(3.5 + (G41-3)*0.42 + (H41-2)*0.42, 2), IF(E41="Deep", ROUND(4.5 + (G41-3)*0.42 + (H41-2)*0.42, 2), 0))</f>
        <v>0</v>
      </c>
      <c r="K41" s="9">
        <f>ROUND(J41 * (IF(E41="General", Settings!B2 + Settings!B4, IF(E41="Deep", Settings!B3 + Settings!B4, 0))) + IF(F41="Weekly", Settings!B6, IF(F41="Monthly", Settings!B7, 0)), 0)</f>
        <v>0</v>
      </c>
      <c r="L41" s="9">
        <f>ROUND(K41 * Settings!B5 / 100, 0)</f>
        <v>0</v>
      </c>
      <c r="M41" s="11">
        <f t="shared" si="1"/>
        <v>0</v>
      </c>
      <c r="S41" s="10">
        <f>M41 + IF(N41="Fridge &amp; Freezer", Settings!B8, IF(N41="Furniture Polishing", Settings!B9, IF(N41="Making Beds", Settings!B10, IF(N41="Leather Furniture", Settings!B11, IF(N41="Interior Windows", Settings!B12, 0))))) + IF(O41="Fridge &amp; Freezer", Settings!B8, IF(O41="Furniture Polishing", Settings!B9, IF(O41="Making Beds", Settings!B10, IF(O41="Leather Furniture", Settings!B11, IF(O41="Interior Windows", Settings!B12, 0))))) + IF(P41="Fridge &amp; Freezer", Settings!B8, IF(P41="Furniture Polishing", Settings!B9, IF(P41="Making Beds", Settings!B10, IF(P41="Leather Furniture", Settings!B11, IF(P41="Interior Windows", Settings!B12, 0))))) + IF(Q41="Fridge &amp; Freezer", Settings!B8, IF(Q41="Furniture Polishing", Settings!B9, IF(Q41="Making Beds", Settings!B10, IF(Q41="Leather Furniture", Settings!B11, IF(Q41="Interior Windows", Settings!B12, 0))))) + IF(R41="Fridge &amp; Freezer", Settings!B8, IF(R41="Furniture Polishing", Settings!B9, IF(R41="Making Beds", Settings!B10, IF(R41="Leather Furniture", Settings!B11, IF(R41="Interior Windows", Settings!B12, 0)))))</f>
        <v>0</v>
      </c>
    </row>
    <row r="42" spans="10:19" x14ac:dyDescent="0.25">
      <c r="J42" s="51">
        <f>IF(E42="General", ROUND(3.5 + (G42-3)*0.42 + (H42-2)*0.42, 2), IF(E42="Deep", ROUND(4.5 + (G42-3)*0.42 + (H42-2)*0.42, 2), 0))</f>
        <v>0</v>
      </c>
      <c r="K42" s="9">
        <f>ROUND(J42 * (IF(E42="General", Settings!B2 + Settings!B4, IF(E42="Deep", Settings!B3 + Settings!B4, 0))) + IF(F42="Weekly", Settings!B6, IF(F42="Monthly", Settings!B7, 0)), 0)</f>
        <v>0</v>
      </c>
      <c r="L42" s="9">
        <f>ROUND(K42 * Settings!B5 / 100, 0)</f>
        <v>0</v>
      </c>
      <c r="M42" s="11">
        <f t="shared" si="1"/>
        <v>0</v>
      </c>
      <c r="S42" s="10">
        <f>M42 + IF(N42="Fridge &amp; Freezer", Settings!B8, IF(N42="Furniture Polishing", Settings!B9, IF(N42="Making Beds", Settings!B10, IF(N42="Leather Furniture", Settings!B11, IF(N42="Interior Windows", Settings!B12, 0))))) + IF(O42="Fridge &amp; Freezer", Settings!B8, IF(O42="Furniture Polishing", Settings!B9, IF(O42="Making Beds", Settings!B10, IF(O42="Leather Furniture", Settings!B11, IF(O42="Interior Windows", Settings!B12, 0))))) + IF(P42="Fridge &amp; Freezer", Settings!B8, IF(P42="Furniture Polishing", Settings!B9, IF(P42="Making Beds", Settings!B10, IF(P42="Leather Furniture", Settings!B11, IF(P42="Interior Windows", Settings!B12, 0))))) + IF(Q42="Fridge &amp; Freezer", Settings!B8, IF(Q42="Furniture Polishing", Settings!B9, IF(Q42="Making Beds", Settings!B10, IF(Q42="Leather Furniture", Settings!B11, IF(Q42="Interior Windows", Settings!B12, 0))))) + IF(R42="Fridge &amp; Freezer", Settings!B8, IF(R42="Furniture Polishing", Settings!B9, IF(R42="Making Beds", Settings!B10, IF(R42="Leather Furniture", Settings!B11, IF(R42="Interior Windows", Settings!B12, 0)))))</f>
        <v>0</v>
      </c>
    </row>
    <row r="43" spans="10:19" x14ac:dyDescent="0.25">
      <c r="J43" s="51">
        <f>IF(E43="General", ROUND(3.5 + (G43-3)*0.42 + (H43-2)*0.42, 2), IF(E43="Deep", ROUND(4.5 + (G43-3)*0.42 + (H43-2)*0.42, 2), 0))</f>
        <v>0</v>
      </c>
      <c r="K43" s="9">
        <f>ROUND(J43 * (IF(E43="General", Settings!B2 + Settings!B4, IF(E43="Deep", Settings!B3 + Settings!B4, 0))) + IF(F43="Weekly", Settings!B6, IF(F43="Monthly", Settings!B7, 0)), 0)</f>
        <v>0</v>
      </c>
      <c r="L43" s="9">
        <f>ROUND(K43 * Settings!B5 / 100, 0)</f>
        <v>0</v>
      </c>
      <c r="M43" s="11">
        <f t="shared" si="1"/>
        <v>0</v>
      </c>
      <c r="S43" s="10">
        <f>M43 + IF(N43="Fridge &amp; Freezer", Settings!B8, IF(N43="Furniture Polishing", Settings!B9, IF(N43="Making Beds", Settings!B10, IF(N43="Leather Furniture", Settings!B11, IF(N43="Interior Windows", Settings!B12, 0))))) + IF(O43="Fridge &amp; Freezer", Settings!B8, IF(O43="Furniture Polishing", Settings!B9, IF(O43="Making Beds", Settings!B10, IF(O43="Leather Furniture", Settings!B11, IF(O43="Interior Windows", Settings!B12, 0))))) + IF(P43="Fridge &amp; Freezer", Settings!B8, IF(P43="Furniture Polishing", Settings!B9, IF(P43="Making Beds", Settings!B10, IF(P43="Leather Furniture", Settings!B11, IF(P43="Interior Windows", Settings!B12, 0))))) + IF(Q43="Fridge &amp; Freezer", Settings!B8, IF(Q43="Furniture Polishing", Settings!B9, IF(Q43="Making Beds", Settings!B10, IF(Q43="Leather Furniture", Settings!B11, IF(Q43="Interior Windows", Settings!B12, 0))))) + IF(R43="Fridge &amp; Freezer", Settings!B8, IF(R43="Furniture Polishing", Settings!B9, IF(R43="Making Beds", Settings!B10, IF(R43="Leather Furniture", Settings!B11, IF(R43="Interior Windows", Settings!B12, 0)))))</f>
        <v>0</v>
      </c>
    </row>
    <row r="44" spans="10:19" x14ac:dyDescent="0.25">
      <c r="J44" s="51">
        <f>IF(E44="General", ROUND(3.5 + (G44-3)*0.42 + (H44-2)*0.42, 2), IF(E44="Deep", ROUND(4.5 + (G44-3)*0.42 + (H44-2)*0.42, 2), 0))</f>
        <v>0</v>
      </c>
      <c r="K44" s="9">
        <f>ROUND(J44 * (IF(E44="General", Settings!B2 + Settings!B4, IF(E44="Deep", Settings!B3 + Settings!B4, 0))) + IF(F44="Weekly", Settings!B6, IF(F44="Monthly", Settings!B7, 0)), 0)</f>
        <v>0</v>
      </c>
      <c r="L44" s="9">
        <f>ROUND(K44 * Settings!B5 / 100, 0)</f>
        <v>0</v>
      </c>
      <c r="M44" s="11">
        <f t="shared" si="1"/>
        <v>0</v>
      </c>
      <c r="S44" s="10">
        <f>M44 + IF(N44="Fridge &amp; Freezer", Settings!B8, IF(N44="Furniture Polishing", Settings!B9, IF(N44="Making Beds", Settings!B10, IF(N44="Leather Furniture", Settings!B11, IF(N44="Interior Windows", Settings!B12, 0))))) + IF(O44="Fridge &amp; Freezer", Settings!B8, IF(O44="Furniture Polishing", Settings!B9, IF(O44="Making Beds", Settings!B10, IF(O44="Leather Furniture", Settings!B11, IF(O44="Interior Windows", Settings!B12, 0))))) + IF(P44="Fridge &amp; Freezer", Settings!B8, IF(P44="Furniture Polishing", Settings!B9, IF(P44="Making Beds", Settings!B10, IF(P44="Leather Furniture", Settings!B11, IF(P44="Interior Windows", Settings!B12, 0))))) + IF(Q44="Fridge &amp; Freezer", Settings!B8, IF(Q44="Furniture Polishing", Settings!B9, IF(Q44="Making Beds", Settings!B10, IF(Q44="Leather Furniture", Settings!B11, IF(Q44="Interior Windows", Settings!B12, 0))))) + IF(R44="Fridge &amp; Freezer", Settings!B8, IF(R44="Furniture Polishing", Settings!B9, IF(R44="Making Beds", Settings!B10, IF(R44="Leather Furniture", Settings!B11, IF(R44="Interior Windows", Settings!B12, 0)))))</f>
        <v>0</v>
      </c>
    </row>
    <row r="45" spans="10:19" x14ac:dyDescent="0.25">
      <c r="J45" s="51">
        <f>IF(E45="General", ROUND(3.5 + (G45-3)*0.42 + (H45-2)*0.42, 2), IF(E45="Deep", ROUND(4.5 + (G45-3)*0.42 + (H45-2)*0.42, 2), 0))</f>
        <v>0</v>
      </c>
      <c r="K45" s="9">
        <f>ROUND(J45 * (IF(E45="General", Settings!B2 + Settings!B4, IF(E45="Deep", Settings!B3 + Settings!B4, 0))) + IF(F45="Weekly", Settings!B6, IF(F45="Monthly", Settings!B7, 0)), 0)</f>
        <v>0</v>
      </c>
      <c r="L45" s="9">
        <f>ROUND(K45 * Settings!B5 / 100, 0)</f>
        <v>0</v>
      </c>
      <c r="M45" s="11">
        <f t="shared" si="1"/>
        <v>0</v>
      </c>
      <c r="S45" s="10">
        <f>M45 + IF(N45="Fridge &amp; Freezer", Settings!B8, IF(N45="Furniture Polishing", Settings!B9, IF(N45="Making Beds", Settings!B10, IF(N45="Leather Furniture", Settings!B11, IF(N45="Interior Windows", Settings!B12, 0))))) + IF(O45="Fridge &amp; Freezer", Settings!B8, IF(O45="Furniture Polishing", Settings!B9, IF(O45="Making Beds", Settings!B10, IF(O45="Leather Furniture", Settings!B11, IF(O45="Interior Windows", Settings!B12, 0))))) + IF(P45="Fridge &amp; Freezer", Settings!B8, IF(P45="Furniture Polishing", Settings!B9, IF(P45="Making Beds", Settings!B10, IF(P45="Leather Furniture", Settings!B11, IF(P45="Interior Windows", Settings!B12, 0))))) + IF(Q45="Fridge &amp; Freezer", Settings!B8, IF(Q45="Furniture Polishing", Settings!B9, IF(Q45="Making Beds", Settings!B10, IF(Q45="Leather Furniture", Settings!B11, IF(Q45="Interior Windows", Settings!B12, 0))))) + IF(R45="Fridge &amp; Freezer", Settings!B8, IF(R45="Furniture Polishing", Settings!B9, IF(R45="Making Beds", Settings!B10, IF(R45="Leather Furniture", Settings!B11, IF(R45="Interior Windows", Settings!B12, 0)))))</f>
        <v>0</v>
      </c>
    </row>
    <row r="46" spans="10:19" x14ac:dyDescent="0.25">
      <c r="J46" s="51">
        <f>IF(E46="General", ROUND(3.5 + (G46-3)*0.42 + (H46-2)*0.42, 2), IF(E46="Deep", ROUND(4.5 + (G46-3)*0.42 + (H46-2)*0.42, 2), 0))</f>
        <v>0</v>
      </c>
      <c r="K46" s="9">
        <f>ROUND(J46 * (IF(E46="General", Settings!B2 + Settings!B4, IF(E46="Deep", Settings!B3 + Settings!B4, 0))) + IF(F46="Weekly", Settings!B6, IF(F46="Monthly", Settings!B7, 0)), 0)</f>
        <v>0</v>
      </c>
      <c r="L46" s="9">
        <f>ROUND(K46 * Settings!B5 / 100, 0)</f>
        <v>0</v>
      </c>
      <c r="M46" s="11">
        <f t="shared" si="1"/>
        <v>0</v>
      </c>
      <c r="S46" s="10">
        <f>M46 + IF(N46="Fridge &amp; Freezer", Settings!B8, IF(N46="Furniture Polishing", Settings!B9, IF(N46="Making Beds", Settings!B10, IF(N46="Leather Furniture", Settings!B11, IF(N46="Interior Windows", Settings!B12, 0))))) + IF(O46="Fridge &amp; Freezer", Settings!B8, IF(O46="Furniture Polishing", Settings!B9, IF(O46="Making Beds", Settings!B10, IF(O46="Leather Furniture", Settings!B11, IF(O46="Interior Windows", Settings!B12, 0))))) + IF(P46="Fridge &amp; Freezer", Settings!B8, IF(P46="Furniture Polishing", Settings!B9, IF(P46="Making Beds", Settings!B10, IF(P46="Leather Furniture", Settings!B11, IF(P46="Interior Windows", Settings!B12, 0))))) + IF(Q46="Fridge &amp; Freezer", Settings!B8, IF(Q46="Furniture Polishing", Settings!B9, IF(Q46="Making Beds", Settings!B10, IF(Q46="Leather Furniture", Settings!B11, IF(Q46="Interior Windows", Settings!B12, 0))))) + IF(R46="Fridge &amp; Freezer", Settings!B8, IF(R46="Furniture Polishing", Settings!B9, IF(R46="Making Beds", Settings!B10, IF(R46="Leather Furniture", Settings!B11, IF(R46="Interior Windows", Settings!B12, 0)))))</f>
        <v>0</v>
      </c>
    </row>
    <row r="47" spans="10:19" x14ac:dyDescent="0.25">
      <c r="J47" s="51">
        <f>IF(E47="General", ROUND(3.5 + (G47-3)*0.42 + (H47-2)*0.42, 2), IF(E47="Deep", ROUND(4.5 + (G47-3)*0.42 + (H47-2)*0.42, 2), 0))</f>
        <v>0</v>
      </c>
      <c r="K47" s="9">
        <f>ROUND(J47 * (IF(E47="General", Settings!B2 + Settings!B4, IF(E47="Deep", Settings!B3 + Settings!B4, 0))) + IF(F47="Weekly", Settings!B6, IF(F47="Monthly", Settings!B7, 0)), 0)</f>
        <v>0</v>
      </c>
      <c r="L47" s="9">
        <f>ROUND(K47 * Settings!B5 / 100, 0)</f>
        <v>0</v>
      </c>
      <c r="M47" s="11">
        <f t="shared" si="1"/>
        <v>0</v>
      </c>
      <c r="S47" s="10">
        <f>M47 + IF(N47="Fridge &amp; Freezer", Settings!B8, IF(N47="Furniture Polishing", Settings!B9, IF(N47="Making Beds", Settings!B10, IF(N47="Leather Furniture", Settings!B11, IF(N47="Interior Windows", Settings!B12, 0))))) + IF(O47="Fridge &amp; Freezer", Settings!B8, IF(O47="Furniture Polishing", Settings!B9, IF(O47="Making Beds", Settings!B10, IF(O47="Leather Furniture", Settings!B11, IF(O47="Interior Windows", Settings!B12, 0))))) + IF(P47="Fridge &amp; Freezer", Settings!B8, IF(P47="Furniture Polishing", Settings!B9, IF(P47="Making Beds", Settings!B10, IF(P47="Leather Furniture", Settings!B11, IF(P47="Interior Windows", Settings!B12, 0))))) + IF(Q47="Fridge &amp; Freezer", Settings!B8, IF(Q47="Furniture Polishing", Settings!B9, IF(Q47="Making Beds", Settings!B10, IF(Q47="Leather Furniture", Settings!B11, IF(Q47="Interior Windows", Settings!B12, 0))))) + IF(R47="Fridge &amp; Freezer", Settings!B8, IF(R47="Furniture Polishing", Settings!B9, IF(R47="Making Beds", Settings!B10, IF(R47="Leather Furniture", Settings!B11, IF(R47="Interior Windows", Settings!B12, 0)))))</f>
        <v>0</v>
      </c>
    </row>
    <row r="48" spans="10:19" x14ac:dyDescent="0.25">
      <c r="J48" s="51">
        <f>IF(E48="General", ROUND(3.5 + (G48-3)*0.42 + (H48-2)*0.42, 2), IF(E48="Deep", ROUND(4.5 + (G48-3)*0.42 + (H48-2)*0.42, 2), 0))</f>
        <v>0</v>
      </c>
      <c r="K48" s="9">
        <f>ROUND(J48 * (IF(E48="General", Settings!B2 + Settings!B4, IF(E48="Deep", Settings!B3 + Settings!B4, 0))) + IF(F48="Weekly", Settings!B6, IF(F48="Monthly", Settings!B7, 0)), 0)</f>
        <v>0</v>
      </c>
      <c r="L48" s="9">
        <f>ROUND(K48 * Settings!B5 / 100, 0)</f>
        <v>0</v>
      </c>
      <c r="M48" s="11">
        <f t="shared" si="1"/>
        <v>0</v>
      </c>
      <c r="S48" s="10">
        <f>M48 + IF(N48="Fridge &amp; Freezer", Settings!B8, IF(N48="Furniture Polishing", Settings!B9, IF(N48="Making Beds", Settings!B10, IF(N48="Leather Furniture", Settings!B11, IF(N48="Interior Windows", Settings!B12, 0))))) + IF(O48="Fridge &amp; Freezer", Settings!B8, IF(O48="Furniture Polishing", Settings!B9, IF(O48="Making Beds", Settings!B10, IF(O48="Leather Furniture", Settings!B11, IF(O48="Interior Windows", Settings!B12, 0))))) + IF(P48="Fridge &amp; Freezer", Settings!B8, IF(P48="Furniture Polishing", Settings!B9, IF(P48="Making Beds", Settings!B10, IF(P48="Leather Furniture", Settings!B11, IF(P48="Interior Windows", Settings!B12, 0))))) + IF(Q48="Fridge &amp; Freezer", Settings!B8, IF(Q48="Furniture Polishing", Settings!B9, IF(Q48="Making Beds", Settings!B10, IF(Q48="Leather Furniture", Settings!B11, IF(Q48="Interior Windows", Settings!B12, 0))))) + IF(R48="Fridge &amp; Freezer", Settings!B8, IF(R48="Furniture Polishing", Settings!B9, IF(R48="Making Beds", Settings!B10, IF(R48="Leather Furniture", Settings!B11, IF(R48="Interior Windows", Settings!B12, 0)))))</f>
        <v>0</v>
      </c>
    </row>
    <row r="49" spans="10:19" x14ac:dyDescent="0.25">
      <c r="J49" s="51">
        <f>IF(E49="General", ROUND(3.5 + (G49-3)*0.42 + (H49-2)*0.42, 2), IF(E49="Deep", ROUND(4.5 + (G49-3)*0.42 + (H49-2)*0.42, 2), 0))</f>
        <v>0</v>
      </c>
      <c r="K49" s="9">
        <f>ROUND(J49 * (IF(E49="General", Settings!B2 + Settings!B4, IF(E49="Deep", Settings!B3 + Settings!B4, 0))) + IF(F49="Weekly", Settings!B6, IF(F49="Monthly", Settings!B7, 0)), 0)</f>
        <v>0</v>
      </c>
      <c r="L49" s="9">
        <f>ROUND(K49 * Settings!B5 / 100, 0)</f>
        <v>0</v>
      </c>
      <c r="M49" s="11">
        <f t="shared" si="1"/>
        <v>0</v>
      </c>
      <c r="S49" s="10">
        <f>M49 + IF(N49="Fridge &amp; Freezer", Settings!B8, IF(N49="Furniture Polishing", Settings!B9, IF(N49="Making Beds", Settings!B10, IF(N49="Leather Furniture", Settings!B11, IF(N49="Interior Windows", Settings!B12, 0))))) + IF(O49="Fridge &amp; Freezer", Settings!B8, IF(O49="Furniture Polishing", Settings!B9, IF(O49="Making Beds", Settings!B10, IF(O49="Leather Furniture", Settings!B11, IF(O49="Interior Windows", Settings!B12, 0))))) + IF(P49="Fridge &amp; Freezer", Settings!B8, IF(P49="Furniture Polishing", Settings!B9, IF(P49="Making Beds", Settings!B10, IF(P49="Leather Furniture", Settings!B11, IF(P49="Interior Windows", Settings!B12, 0))))) + IF(Q49="Fridge &amp; Freezer", Settings!B8, IF(Q49="Furniture Polishing", Settings!B9, IF(Q49="Making Beds", Settings!B10, IF(Q49="Leather Furniture", Settings!B11, IF(Q49="Interior Windows", Settings!B12, 0))))) + IF(R49="Fridge &amp; Freezer", Settings!B8, IF(R49="Furniture Polishing", Settings!B9, IF(R49="Making Beds", Settings!B10, IF(R49="Leather Furniture", Settings!B11, IF(R49="Interior Windows", Settings!B12, 0)))))</f>
        <v>0</v>
      </c>
    </row>
    <row r="50" spans="10:19" x14ac:dyDescent="0.25">
      <c r="J50" s="51">
        <f>IF(E50="General", ROUND(3.5 + (G50-3)*0.42 + (H50-2)*0.42, 2), IF(E50="Deep", ROUND(4.5 + (G50-3)*0.42 + (H50-2)*0.42, 2), 0))</f>
        <v>0</v>
      </c>
      <c r="K50" s="9">
        <f>ROUND(J50 * (IF(E50="General", Settings!B2 + Settings!B4, IF(E50="Deep", Settings!B3 + Settings!B4, 0))) + IF(F50="Weekly", Settings!B6, IF(F50="Monthly", Settings!B7, 0)), 0)</f>
        <v>0</v>
      </c>
      <c r="L50" s="9">
        <f>ROUND(K50 * Settings!B5 / 100, 0)</f>
        <v>0</v>
      </c>
      <c r="M50" s="11">
        <f t="shared" si="1"/>
        <v>0</v>
      </c>
      <c r="S50" s="10">
        <f>M50 + IF(N50="Fridge &amp; Freezer", Settings!B8, IF(N50="Furniture Polishing", Settings!B9, IF(N50="Making Beds", Settings!B10, IF(N50="Leather Furniture", Settings!B11, IF(N50="Interior Windows", Settings!B12, 0))))) + IF(O50="Fridge &amp; Freezer", Settings!B8, IF(O50="Furniture Polishing", Settings!B9, IF(O50="Making Beds", Settings!B10, IF(O50="Leather Furniture", Settings!B11, IF(O50="Interior Windows", Settings!B12, 0))))) + IF(P50="Fridge &amp; Freezer", Settings!B8, IF(P50="Furniture Polishing", Settings!B9, IF(P50="Making Beds", Settings!B10, IF(P50="Leather Furniture", Settings!B11, IF(P50="Interior Windows", Settings!B12, 0))))) + IF(Q50="Fridge &amp; Freezer", Settings!B8, IF(Q50="Furniture Polishing", Settings!B9, IF(Q50="Making Beds", Settings!B10, IF(Q50="Leather Furniture", Settings!B11, IF(Q50="Interior Windows", Settings!B12, 0))))) + IF(R50="Fridge &amp; Freezer", Settings!B8, IF(R50="Furniture Polishing", Settings!B9, IF(R50="Making Beds", Settings!B10, IF(R50="Leather Furniture", Settings!B11, IF(R50="Interior Windows", Settings!B12, 0)))))</f>
        <v>0</v>
      </c>
    </row>
    <row r="51" spans="10:19" x14ac:dyDescent="0.25">
      <c r="J51" s="51">
        <f>IF(E51="General", ROUND(3.5 + (G51-3)*0.42 + (H51-2)*0.42, 2), IF(E51="Deep", ROUND(4.5 + (G51-3)*0.42 + (H51-2)*0.42, 2), 0))</f>
        <v>0</v>
      </c>
      <c r="K51" s="9">
        <f>ROUND(J51 * (IF(E51="General", Settings!B2 + Settings!B4, IF(E51="Deep", Settings!B3 + Settings!B4, 0))) + IF(F51="Weekly", Settings!B6, IF(F51="Monthly", Settings!B7, 0)), 0)</f>
        <v>0</v>
      </c>
      <c r="L51" s="9">
        <f>ROUND(K51 * Settings!B5 / 100, 0)</f>
        <v>0</v>
      </c>
      <c r="M51" s="11">
        <f t="shared" si="1"/>
        <v>0</v>
      </c>
      <c r="S51" s="10">
        <f>M51 + IF(N51="Fridge &amp; Freezer", Settings!B8, IF(N51="Furniture Polishing", Settings!B9, IF(N51="Making Beds", Settings!B10, IF(N51="Leather Furniture", Settings!B11, IF(N51="Interior Windows", Settings!B12, 0))))) + IF(O51="Fridge &amp; Freezer", Settings!B8, IF(O51="Furniture Polishing", Settings!B9, IF(O51="Making Beds", Settings!B10, IF(O51="Leather Furniture", Settings!B11, IF(O51="Interior Windows", Settings!B12, 0))))) + IF(P51="Fridge &amp; Freezer", Settings!B8, IF(P51="Furniture Polishing", Settings!B9, IF(P51="Making Beds", Settings!B10, IF(P51="Leather Furniture", Settings!B11, IF(P51="Interior Windows", Settings!B12, 0))))) + IF(Q51="Fridge &amp; Freezer", Settings!B8, IF(Q51="Furniture Polishing", Settings!B9, IF(Q51="Making Beds", Settings!B10, IF(Q51="Leather Furniture", Settings!B11, IF(Q51="Interior Windows", Settings!B12, 0))))) + IF(R51="Fridge &amp; Freezer", Settings!B8, IF(R51="Furniture Polishing", Settings!B9, IF(R51="Making Beds", Settings!B10, IF(R51="Leather Furniture", Settings!B11, IF(R51="Interior Windows", Settings!B12, 0)))))</f>
        <v>0</v>
      </c>
    </row>
    <row r="52" spans="10:19" x14ac:dyDescent="0.25">
      <c r="J52" s="51">
        <f>IF(E52="General", ROUND(3.5 + (G52-3)*0.42 + (H52-2)*0.42, 2), IF(E52="Deep", ROUND(4.5 + (G52-3)*0.42 + (H52-2)*0.42, 2), 0))</f>
        <v>0</v>
      </c>
      <c r="K52" s="9">
        <f>ROUND(J52 * (IF(E52="General", Settings!B2 + Settings!B4, IF(E52="Deep", Settings!B3 + Settings!B4, 0))) + IF(F52="Weekly", Settings!B6, IF(F52="Monthly", Settings!B7, 0)), 0)</f>
        <v>0</v>
      </c>
      <c r="L52" s="9">
        <f>ROUND(K52 * Settings!B5 / 100, 0)</f>
        <v>0</v>
      </c>
      <c r="M52" s="11">
        <f t="shared" si="1"/>
        <v>0</v>
      </c>
      <c r="S52" s="10">
        <f>M52 + IF(N52="Fridge &amp; Freezer", Settings!B8, IF(N52="Furniture Polishing", Settings!B9, IF(N52="Making Beds", Settings!B10, IF(N52="Leather Furniture", Settings!B11, IF(N52="Interior Windows", Settings!B12, 0))))) + IF(O52="Fridge &amp; Freezer", Settings!B8, IF(O52="Furniture Polishing", Settings!B9, IF(O52="Making Beds", Settings!B10, IF(O52="Leather Furniture", Settings!B11, IF(O52="Interior Windows", Settings!B12, 0))))) + IF(P52="Fridge &amp; Freezer", Settings!B8, IF(P52="Furniture Polishing", Settings!B9, IF(P52="Making Beds", Settings!B10, IF(P52="Leather Furniture", Settings!B11, IF(P52="Interior Windows", Settings!B12, 0))))) + IF(Q52="Fridge &amp; Freezer", Settings!B8, IF(Q52="Furniture Polishing", Settings!B9, IF(Q52="Making Beds", Settings!B10, IF(Q52="Leather Furniture", Settings!B11, IF(Q52="Interior Windows", Settings!B12, 0))))) + IF(R52="Fridge &amp; Freezer", Settings!B8, IF(R52="Furniture Polishing", Settings!B9, IF(R52="Making Beds", Settings!B10, IF(R52="Leather Furniture", Settings!B11, IF(R52="Interior Windows", Settings!B12, 0)))))</f>
        <v>0</v>
      </c>
    </row>
    <row r="53" spans="10:19" x14ac:dyDescent="0.25">
      <c r="J53" s="51">
        <f>IF(E53="General", ROUND(3.5 + (G53-3)*0.42 + (H53-2)*0.42, 2), IF(E53="Deep", ROUND(4.5 + (G53-3)*0.42 + (H53-2)*0.42, 2), 0))</f>
        <v>0</v>
      </c>
      <c r="K53" s="9">
        <f>ROUND(J53 * (IF(E53="General", Settings!B2 + Settings!B4, IF(E53="Deep", Settings!B3 + Settings!B4, 0))) + IF(F53="Weekly", Settings!B6, IF(F53="Monthly", Settings!B7, 0)), 0)</f>
        <v>0</v>
      </c>
      <c r="L53" s="9">
        <f>ROUND(K53 * Settings!B5 / 100, 0)</f>
        <v>0</v>
      </c>
      <c r="M53" s="11">
        <f t="shared" si="1"/>
        <v>0</v>
      </c>
      <c r="S53" s="10">
        <f>M53 + IF(N53="Fridge &amp; Freezer", Settings!B8, IF(N53="Furniture Polishing", Settings!B9, IF(N53="Making Beds", Settings!B10, IF(N53="Leather Furniture", Settings!B11, IF(N53="Interior Windows", Settings!B12, 0))))) + IF(O53="Fridge &amp; Freezer", Settings!B8, IF(O53="Furniture Polishing", Settings!B9, IF(O53="Making Beds", Settings!B10, IF(O53="Leather Furniture", Settings!B11, IF(O53="Interior Windows", Settings!B12, 0))))) + IF(P53="Fridge &amp; Freezer", Settings!B8, IF(P53="Furniture Polishing", Settings!B9, IF(P53="Making Beds", Settings!B10, IF(P53="Leather Furniture", Settings!B11, IF(P53="Interior Windows", Settings!B12, 0))))) + IF(Q53="Fridge &amp; Freezer", Settings!B8, IF(Q53="Furniture Polishing", Settings!B9, IF(Q53="Making Beds", Settings!B10, IF(Q53="Leather Furniture", Settings!B11, IF(Q53="Interior Windows", Settings!B12, 0))))) + IF(R53="Fridge &amp; Freezer", Settings!B8, IF(R53="Furniture Polishing", Settings!B9, IF(R53="Making Beds", Settings!B10, IF(R53="Leather Furniture", Settings!B11, IF(R53="Interior Windows", Settings!B12, 0)))))</f>
        <v>0</v>
      </c>
    </row>
    <row r="54" spans="10:19" x14ac:dyDescent="0.25">
      <c r="J54" s="51">
        <f>IF(E54="General", ROUND(3.5 + (G54-3)*0.42 + (H54-2)*0.42, 2), IF(E54="Deep", ROUND(4.5 + (G54-3)*0.42 + (H54-2)*0.42, 2), 0))</f>
        <v>0</v>
      </c>
      <c r="K54" s="9">
        <f>ROUND(J54 * (IF(E54="General", Settings!B2 + Settings!B4, IF(E54="Deep", Settings!B3 + Settings!B4, 0))) + IF(F54="Weekly", Settings!B6, IF(F54="Monthly", Settings!B7, 0)), 0)</f>
        <v>0</v>
      </c>
      <c r="L54" s="9">
        <f>ROUND(K54 * Settings!B5 / 100, 0)</f>
        <v>0</v>
      </c>
      <c r="M54" s="11">
        <f t="shared" si="1"/>
        <v>0</v>
      </c>
      <c r="S54" s="10">
        <f>M54 + IF(N54="Fridge &amp; Freezer", Settings!B8, IF(N54="Furniture Polishing", Settings!B9, IF(N54="Making Beds", Settings!B10, IF(N54="Leather Furniture", Settings!B11, IF(N54="Interior Windows", Settings!B12, 0))))) + IF(O54="Fridge &amp; Freezer", Settings!B8, IF(O54="Furniture Polishing", Settings!B9, IF(O54="Making Beds", Settings!B10, IF(O54="Leather Furniture", Settings!B11, IF(O54="Interior Windows", Settings!B12, 0))))) + IF(P54="Fridge &amp; Freezer", Settings!B8, IF(P54="Furniture Polishing", Settings!B9, IF(P54="Making Beds", Settings!B10, IF(P54="Leather Furniture", Settings!B11, IF(P54="Interior Windows", Settings!B12, 0))))) + IF(Q54="Fridge &amp; Freezer", Settings!B8, IF(Q54="Furniture Polishing", Settings!B9, IF(Q54="Making Beds", Settings!B10, IF(Q54="Leather Furniture", Settings!B11, IF(Q54="Interior Windows", Settings!B12, 0))))) + IF(R54="Fridge &amp; Freezer", Settings!B8, IF(R54="Furniture Polishing", Settings!B9, IF(R54="Making Beds", Settings!B10, IF(R54="Leather Furniture", Settings!B11, IF(R54="Interior Windows", Settings!B12, 0)))))</f>
        <v>0</v>
      </c>
    </row>
    <row r="55" spans="10:19" x14ac:dyDescent="0.25">
      <c r="J55" s="51">
        <f>IF(E55="General", ROUND(3.5 + (G55-3)*0.42 + (H55-2)*0.42, 2), IF(E55="Deep", ROUND(4.5 + (G55-3)*0.42 + (H55-2)*0.42, 2), 0))</f>
        <v>0</v>
      </c>
      <c r="K55" s="9">
        <f>ROUND(J55 * (IF(E55="General", Settings!B2 + Settings!B4, IF(E55="Deep", Settings!B3 + Settings!B4, 0))) + IF(F55="Weekly", Settings!B6, IF(F55="Monthly", Settings!B7, 0)), 0)</f>
        <v>0</v>
      </c>
      <c r="L55" s="9">
        <f>ROUND(K55 * Settings!B5 / 100, 0)</f>
        <v>0</v>
      </c>
      <c r="M55" s="11">
        <f t="shared" si="1"/>
        <v>0</v>
      </c>
      <c r="S55" s="10">
        <f>M55 + IF(N55="Fridge &amp; Freezer", Settings!B8, IF(N55="Furniture Polishing", Settings!B9, IF(N55="Making Beds", Settings!B10, IF(N55="Leather Furniture", Settings!B11, IF(N55="Interior Windows", Settings!B12, 0))))) + IF(O55="Fridge &amp; Freezer", Settings!B8, IF(O55="Furniture Polishing", Settings!B9, IF(O55="Making Beds", Settings!B10, IF(O55="Leather Furniture", Settings!B11, IF(O55="Interior Windows", Settings!B12, 0))))) + IF(P55="Fridge &amp; Freezer", Settings!B8, IF(P55="Furniture Polishing", Settings!B9, IF(P55="Making Beds", Settings!B10, IF(P55="Leather Furniture", Settings!B11, IF(P55="Interior Windows", Settings!B12, 0))))) + IF(Q55="Fridge &amp; Freezer", Settings!B8, IF(Q55="Furniture Polishing", Settings!B9, IF(Q55="Making Beds", Settings!B10, IF(Q55="Leather Furniture", Settings!B11, IF(Q55="Interior Windows", Settings!B12, 0))))) + IF(R55="Fridge &amp; Freezer", Settings!B8, IF(R55="Furniture Polishing", Settings!B9, IF(R55="Making Beds", Settings!B10, IF(R55="Leather Furniture", Settings!B11, IF(R55="Interior Windows", Settings!B12, 0)))))</f>
        <v>0</v>
      </c>
    </row>
    <row r="56" spans="10:19" x14ac:dyDescent="0.25">
      <c r="J56" s="51">
        <f>IF(E56="General", ROUND(3.5 + (G56-3)*0.42 + (H56-2)*0.42, 2), IF(E56="Deep", ROUND(4.5 + (G56-3)*0.42 + (H56-2)*0.42, 2), 0))</f>
        <v>0</v>
      </c>
      <c r="K56" s="9">
        <f>ROUND(J56 * (IF(E56="General", Settings!B2 + Settings!B4, IF(E56="Deep", Settings!B3 + Settings!B4, 0))) + IF(F56="Weekly", Settings!B6, IF(F56="Monthly", Settings!B7, 0)), 0)</f>
        <v>0</v>
      </c>
      <c r="L56" s="9">
        <f>ROUND(K56 * Settings!B5 / 100, 0)</f>
        <v>0</v>
      </c>
      <c r="M56" s="11">
        <f t="shared" si="1"/>
        <v>0</v>
      </c>
      <c r="S56" s="10">
        <f>M56 + IF(N56="Fridge &amp; Freezer", Settings!B8, IF(N56="Furniture Polishing", Settings!B9, IF(N56="Making Beds", Settings!B10, IF(N56="Leather Furniture", Settings!B11, IF(N56="Interior Windows", Settings!B12, 0))))) + IF(O56="Fridge &amp; Freezer", Settings!B8, IF(O56="Furniture Polishing", Settings!B9, IF(O56="Making Beds", Settings!B10, IF(O56="Leather Furniture", Settings!B11, IF(O56="Interior Windows", Settings!B12, 0))))) + IF(P56="Fridge &amp; Freezer", Settings!B8, IF(P56="Furniture Polishing", Settings!B9, IF(P56="Making Beds", Settings!B10, IF(P56="Leather Furniture", Settings!B11, IF(P56="Interior Windows", Settings!B12, 0))))) + IF(Q56="Fridge &amp; Freezer", Settings!B8, IF(Q56="Furniture Polishing", Settings!B9, IF(Q56="Making Beds", Settings!B10, IF(Q56="Leather Furniture", Settings!B11, IF(Q56="Interior Windows", Settings!B12, 0))))) + IF(R56="Fridge &amp; Freezer", Settings!B8, IF(R56="Furniture Polishing", Settings!B9, IF(R56="Making Beds", Settings!B10, IF(R56="Leather Furniture", Settings!B11, IF(R56="Interior Windows", Settings!B12, 0)))))</f>
        <v>0</v>
      </c>
    </row>
    <row r="57" spans="10:19" x14ac:dyDescent="0.25">
      <c r="J57" s="51">
        <f>IF(E57="General", ROUND(3.5 + (G57-3)*0.42 + (H57-2)*0.42, 2), IF(E57="Deep", ROUND(4.5 + (G57-3)*0.42 + (H57-2)*0.42, 2), 0))</f>
        <v>0</v>
      </c>
      <c r="K57" s="9">
        <f>ROUND(J57 * (IF(E57="General", Settings!B2 + Settings!B4, IF(E57="Deep", Settings!B3 + Settings!B4, 0))) + IF(F57="Weekly", Settings!B6, IF(F57="Monthly", Settings!B7, 0)), 0)</f>
        <v>0</v>
      </c>
      <c r="L57" s="9">
        <f>ROUND(K57 * Settings!B5 / 100, 0)</f>
        <v>0</v>
      </c>
      <c r="M57" s="11">
        <f t="shared" si="1"/>
        <v>0</v>
      </c>
      <c r="S57" s="10">
        <f>M57 + IF(N57="Fridge &amp; Freezer", Settings!B8, IF(N57="Furniture Polishing", Settings!B9, IF(N57="Making Beds", Settings!B10, IF(N57="Leather Furniture", Settings!B11, IF(N57="Interior Windows", Settings!B12, 0))))) + IF(O57="Fridge &amp; Freezer", Settings!B8, IF(O57="Furniture Polishing", Settings!B9, IF(O57="Making Beds", Settings!B10, IF(O57="Leather Furniture", Settings!B11, IF(O57="Interior Windows", Settings!B12, 0))))) + IF(P57="Fridge &amp; Freezer", Settings!B8, IF(P57="Furniture Polishing", Settings!B9, IF(P57="Making Beds", Settings!B10, IF(P57="Leather Furniture", Settings!B11, IF(P57="Interior Windows", Settings!B12, 0))))) + IF(Q57="Fridge &amp; Freezer", Settings!B8, IF(Q57="Furniture Polishing", Settings!B9, IF(Q57="Making Beds", Settings!B10, IF(Q57="Leather Furniture", Settings!B11, IF(Q57="Interior Windows", Settings!B12, 0))))) + IF(R57="Fridge &amp; Freezer", Settings!B8, IF(R57="Furniture Polishing", Settings!B9, IF(R57="Making Beds", Settings!B10, IF(R57="Leather Furniture", Settings!B11, IF(R57="Interior Windows", Settings!B12, 0)))))</f>
        <v>0</v>
      </c>
    </row>
    <row r="58" spans="10:19" x14ac:dyDescent="0.25">
      <c r="J58" s="51">
        <f>IF(E58="General", ROUND(3.5 + (G58-3)*0.42 + (H58-2)*0.42, 2), IF(E58="Deep", ROUND(4.5 + (G58-3)*0.42 + (H58-2)*0.42, 2), 0))</f>
        <v>0</v>
      </c>
      <c r="K58" s="9">
        <f>ROUND(J58 * (IF(E58="General", Settings!B2 + Settings!B4, IF(E58="Deep", Settings!B3 + Settings!B4, 0))) + IF(F58="Weekly", Settings!B6, IF(F58="Monthly", Settings!B7, 0)), 0)</f>
        <v>0</v>
      </c>
      <c r="L58" s="9">
        <f>ROUND(K58 * Settings!B5 / 100, 0)</f>
        <v>0</v>
      </c>
      <c r="M58" s="11">
        <f t="shared" si="1"/>
        <v>0</v>
      </c>
      <c r="S58" s="10">
        <f>M58 + IF(N58="Fridge &amp; Freezer", Settings!B8, IF(N58="Furniture Polishing", Settings!B9, IF(N58="Making Beds", Settings!B10, IF(N58="Leather Furniture", Settings!B11, IF(N58="Interior Windows", Settings!B12, 0))))) + IF(O58="Fridge &amp; Freezer", Settings!B8, IF(O58="Furniture Polishing", Settings!B9, IF(O58="Making Beds", Settings!B10, IF(O58="Leather Furniture", Settings!B11, IF(O58="Interior Windows", Settings!B12, 0))))) + IF(P58="Fridge &amp; Freezer", Settings!B8, IF(P58="Furniture Polishing", Settings!B9, IF(P58="Making Beds", Settings!B10, IF(P58="Leather Furniture", Settings!B11, IF(P58="Interior Windows", Settings!B12, 0))))) + IF(Q58="Fridge &amp; Freezer", Settings!B8, IF(Q58="Furniture Polishing", Settings!B9, IF(Q58="Making Beds", Settings!B10, IF(Q58="Leather Furniture", Settings!B11, IF(Q58="Interior Windows", Settings!B12, 0))))) + IF(R58="Fridge &amp; Freezer", Settings!B8, IF(R58="Furniture Polishing", Settings!B9, IF(R58="Making Beds", Settings!B10, IF(R58="Leather Furniture", Settings!B11, IF(R58="Interior Windows", Settings!B12, 0)))))</f>
        <v>0</v>
      </c>
    </row>
    <row r="59" spans="10:19" x14ac:dyDescent="0.25">
      <c r="J59" s="51">
        <f>IF(E59="General", ROUND(3.5 + (G59-3)*0.42 + (H59-2)*0.42, 2), IF(E59="Deep", ROUND(4.5 + (G59-3)*0.42 + (H59-2)*0.42, 2), 0))</f>
        <v>0</v>
      </c>
      <c r="K59" s="9">
        <f>ROUND(J59 * (IF(E59="General", Settings!B2 + Settings!B4, IF(E59="Deep", Settings!B3 + Settings!B4, 0))) + IF(F59="Weekly", Settings!B6, IF(F59="Monthly", Settings!B7, 0)), 0)</f>
        <v>0</v>
      </c>
      <c r="L59" s="9">
        <f>ROUND(K59 * Settings!B5 / 100, 0)</f>
        <v>0</v>
      </c>
      <c r="M59" s="11">
        <f t="shared" si="1"/>
        <v>0</v>
      </c>
      <c r="S59" s="10">
        <f>M59 + IF(N59="Fridge &amp; Freezer", Settings!B8, IF(N59="Furniture Polishing", Settings!B9, IF(N59="Making Beds", Settings!B10, IF(N59="Leather Furniture", Settings!B11, IF(N59="Interior Windows", Settings!B12, 0))))) + IF(O59="Fridge &amp; Freezer", Settings!B8, IF(O59="Furniture Polishing", Settings!B9, IF(O59="Making Beds", Settings!B10, IF(O59="Leather Furniture", Settings!B11, IF(O59="Interior Windows", Settings!B12, 0))))) + IF(P59="Fridge &amp; Freezer", Settings!B8, IF(P59="Furniture Polishing", Settings!B9, IF(P59="Making Beds", Settings!B10, IF(P59="Leather Furniture", Settings!B11, IF(P59="Interior Windows", Settings!B12, 0))))) + IF(Q59="Fridge &amp; Freezer", Settings!B8, IF(Q59="Furniture Polishing", Settings!B9, IF(Q59="Making Beds", Settings!B10, IF(Q59="Leather Furniture", Settings!B11, IF(Q59="Interior Windows", Settings!B12, 0))))) + IF(R59="Fridge &amp; Freezer", Settings!B8, IF(R59="Furniture Polishing", Settings!B9, IF(R59="Making Beds", Settings!B10, IF(R59="Leather Furniture", Settings!B11, IF(R59="Interior Windows", Settings!B12, 0)))))</f>
        <v>0</v>
      </c>
    </row>
    <row r="60" spans="10:19" x14ac:dyDescent="0.25">
      <c r="J60" s="51">
        <f>IF(E60="General", ROUND(3.5 + (G60-3)*0.42 + (H60-2)*0.42, 2), IF(E60="Deep", ROUND(4.5 + (G60-3)*0.42 + (H60-2)*0.42, 2), 0))</f>
        <v>0</v>
      </c>
      <c r="K60" s="9">
        <f>ROUND(J60 * (IF(E60="General", Settings!B2 + Settings!B4, IF(E60="Deep", Settings!B3 + Settings!B4, 0))) + IF(F60="Weekly", Settings!B6, IF(F60="Monthly", Settings!B7, 0)), 0)</f>
        <v>0</v>
      </c>
      <c r="L60" s="9">
        <f>ROUND(K60 * Settings!B5 / 100, 0)</f>
        <v>0</v>
      </c>
      <c r="M60" s="11">
        <f t="shared" si="1"/>
        <v>0</v>
      </c>
      <c r="S60" s="10">
        <f>M60 + IF(N60="Fridge &amp; Freezer", Settings!B8, IF(N60="Furniture Polishing", Settings!B9, IF(N60="Making Beds", Settings!B10, IF(N60="Leather Furniture", Settings!B11, IF(N60="Interior Windows", Settings!B12, 0))))) + IF(O60="Fridge &amp; Freezer", Settings!B8, IF(O60="Furniture Polishing", Settings!B9, IF(O60="Making Beds", Settings!B10, IF(O60="Leather Furniture", Settings!B11, IF(O60="Interior Windows", Settings!B12, 0))))) + IF(P60="Fridge &amp; Freezer", Settings!B8, IF(P60="Furniture Polishing", Settings!B9, IF(P60="Making Beds", Settings!B10, IF(P60="Leather Furniture", Settings!B11, IF(P60="Interior Windows", Settings!B12, 0))))) + IF(Q60="Fridge &amp; Freezer", Settings!B8, IF(Q60="Furniture Polishing", Settings!B9, IF(Q60="Making Beds", Settings!B10, IF(Q60="Leather Furniture", Settings!B11, IF(Q60="Interior Windows", Settings!B12, 0))))) + IF(R60="Fridge &amp; Freezer", Settings!B8, IF(R60="Furniture Polishing", Settings!B9, IF(R60="Making Beds", Settings!B10, IF(R60="Leather Furniture", Settings!B11, IF(R60="Interior Windows", Settings!B12, 0)))))</f>
        <v>0</v>
      </c>
    </row>
    <row r="61" spans="10:19" x14ac:dyDescent="0.25">
      <c r="J61" s="51">
        <f>IF(E61="General", ROUND(3.5 + (G61-3)*0.42 + (H61-2)*0.42, 2), IF(E61="Deep", ROUND(4.5 + (G61-3)*0.42 + (H61-2)*0.42, 2), 0))</f>
        <v>0</v>
      </c>
      <c r="K61" s="9">
        <f>ROUND(J61 * (IF(E61="General", Settings!B2 + Settings!B4, IF(E61="Deep", Settings!B3 + Settings!B4, 0))) + IF(F61="Weekly", Settings!B6, IF(F61="Monthly", Settings!B7, 0)), 0)</f>
        <v>0</v>
      </c>
      <c r="L61" s="9">
        <f>ROUND(K61 * Settings!B5 / 100, 0)</f>
        <v>0</v>
      </c>
      <c r="M61" s="11">
        <f t="shared" si="1"/>
        <v>0</v>
      </c>
      <c r="S61" s="10">
        <f>M61 + IF(N61="Fridge &amp; Freezer", Settings!B8, IF(N61="Furniture Polishing", Settings!B9, IF(N61="Making Beds", Settings!B10, IF(N61="Leather Furniture", Settings!B11, IF(N61="Interior Windows", Settings!B12, 0))))) + IF(O61="Fridge &amp; Freezer", Settings!B8, IF(O61="Furniture Polishing", Settings!B9, IF(O61="Making Beds", Settings!B10, IF(O61="Leather Furniture", Settings!B11, IF(O61="Interior Windows", Settings!B12, 0))))) + IF(P61="Fridge &amp; Freezer", Settings!B8, IF(P61="Furniture Polishing", Settings!B9, IF(P61="Making Beds", Settings!B10, IF(P61="Leather Furniture", Settings!B11, IF(P61="Interior Windows", Settings!B12, 0))))) + IF(Q61="Fridge &amp; Freezer", Settings!B8, IF(Q61="Furniture Polishing", Settings!B9, IF(Q61="Making Beds", Settings!B10, IF(Q61="Leather Furniture", Settings!B11, IF(Q61="Interior Windows", Settings!B12, 0))))) + IF(R61="Fridge &amp; Freezer", Settings!B8, IF(R61="Furniture Polishing", Settings!B9, IF(R61="Making Beds", Settings!B10, IF(R61="Leather Furniture", Settings!B11, IF(R61="Interior Windows", Settings!B12, 0)))))</f>
        <v>0</v>
      </c>
    </row>
    <row r="62" spans="10:19" x14ac:dyDescent="0.25">
      <c r="J62" s="51">
        <f>IF(E62="General", ROUND(3.5 + (G62-3)*0.42 + (H62-2)*0.42, 2), IF(E62="Deep", ROUND(4.5 + (G62-3)*0.42 + (H62-2)*0.42, 2), 0))</f>
        <v>0</v>
      </c>
      <c r="K62" s="9">
        <f>ROUND(J62 * (IF(E62="General", Settings!B2 + Settings!B4, IF(E62="Deep", Settings!B3 + Settings!B4, 0))) + IF(F62="Weekly", Settings!B6, IF(F62="Monthly", Settings!B7, 0)), 0)</f>
        <v>0</v>
      </c>
      <c r="L62" s="9">
        <f>ROUND(K62 * Settings!B5 / 100, 0)</f>
        <v>0</v>
      </c>
      <c r="M62" s="11">
        <f t="shared" si="1"/>
        <v>0</v>
      </c>
      <c r="S62" s="10">
        <f>M62 + IF(N62="Fridge &amp; Freezer", Settings!B8, IF(N62="Furniture Polishing", Settings!B9, IF(N62="Making Beds", Settings!B10, IF(N62="Leather Furniture", Settings!B11, IF(N62="Interior Windows", Settings!B12, 0))))) + IF(O62="Fridge &amp; Freezer", Settings!B8, IF(O62="Furniture Polishing", Settings!B9, IF(O62="Making Beds", Settings!B10, IF(O62="Leather Furniture", Settings!B11, IF(O62="Interior Windows", Settings!B12, 0))))) + IF(P62="Fridge &amp; Freezer", Settings!B8, IF(P62="Furniture Polishing", Settings!B9, IF(P62="Making Beds", Settings!B10, IF(P62="Leather Furniture", Settings!B11, IF(P62="Interior Windows", Settings!B12, 0))))) + IF(Q62="Fridge &amp; Freezer", Settings!B8, IF(Q62="Furniture Polishing", Settings!B9, IF(Q62="Making Beds", Settings!B10, IF(Q62="Leather Furniture", Settings!B11, IF(Q62="Interior Windows", Settings!B12, 0))))) + IF(R62="Fridge &amp; Freezer", Settings!B8, IF(R62="Furniture Polishing", Settings!B9, IF(R62="Making Beds", Settings!B10, IF(R62="Leather Furniture", Settings!B11, IF(R62="Interior Windows", Settings!B12, 0)))))</f>
        <v>0</v>
      </c>
    </row>
    <row r="63" spans="10:19" x14ac:dyDescent="0.25">
      <c r="J63" s="51">
        <f>IF(E63="General", ROUND(3.5 + (G63-3)*0.42 + (H63-2)*0.42, 2), IF(E63="Deep", ROUND(4.5 + (G63-3)*0.42 + (H63-2)*0.42, 2), 0))</f>
        <v>0</v>
      </c>
      <c r="K63" s="9">
        <f>ROUND(J63 * (IF(E63="General", Settings!B2 + Settings!B4, IF(E63="Deep", Settings!B3 + Settings!B4, 0))) + IF(F63="Weekly", Settings!B6, IF(F63="Monthly", Settings!B7, 0)), 0)</f>
        <v>0</v>
      </c>
      <c r="L63" s="9">
        <f>ROUND(K63 * Settings!B5 / 100, 0)</f>
        <v>0</v>
      </c>
      <c r="M63" s="11">
        <f t="shared" si="1"/>
        <v>0</v>
      </c>
      <c r="S63" s="10">
        <f>M63 + IF(N63="Fridge &amp; Freezer", Settings!B8, IF(N63="Furniture Polishing", Settings!B9, IF(N63="Making Beds", Settings!B10, IF(N63="Leather Furniture", Settings!B11, IF(N63="Interior Windows", Settings!B12, 0))))) + IF(O63="Fridge &amp; Freezer", Settings!B8, IF(O63="Furniture Polishing", Settings!B9, IF(O63="Making Beds", Settings!B10, IF(O63="Leather Furniture", Settings!B11, IF(O63="Interior Windows", Settings!B12, 0))))) + IF(P63="Fridge &amp; Freezer", Settings!B8, IF(P63="Furniture Polishing", Settings!B9, IF(P63="Making Beds", Settings!B10, IF(P63="Leather Furniture", Settings!B11, IF(P63="Interior Windows", Settings!B12, 0))))) + IF(Q63="Fridge &amp; Freezer", Settings!B8, IF(Q63="Furniture Polishing", Settings!B9, IF(Q63="Making Beds", Settings!B10, IF(Q63="Leather Furniture", Settings!B11, IF(Q63="Interior Windows", Settings!B12, 0))))) + IF(R63="Fridge &amp; Freezer", Settings!B8, IF(R63="Furniture Polishing", Settings!B9, IF(R63="Making Beds", Settings!B10, IF(R63="Leather Furniture", Settings!B11, IF(R63="Interior Windows", Settings!B12, 0)))))</f>
        <v>0</v>
      </c>
    </row>
    <row r="64" spans="10:19" x14ac:dyDescent="0.25">
      <c r="J64" s="51">
        <f>IF(E64="General", ROUND(3.5 + (G64-3)*0.42 + (H64-2)*0.42, 2), IF(E64="Deep", ROUND(4.5 + (G64-3)*0.42 + (H64-2)*0.42, 2), 0))</f>
        <v>0</v>
      </c>
      <c r="K64" s="9">
        <f>ROUND(J64 * (IF(E64="General", Settings!B2 + Settings!B4, IF(E64="Deep", Settings!B3 + Settings!B4, 0))) + IF(F64="Weekly", Settings!B6, IF(F64="Monthly", Settings!B7, 0)), 0)</f>
        <v>0</v>
      </c>
      <c r="L64" s="9">
        <f>ROUND(K64 * Settings!B5 / 100, 0)</f>
        <v>0</v>
      </c>
      <c r="M64" s="11">
        <f t="shared" si="1"/>
        <v>0</v>
      </c>
      <c r="S64" s="10">
        <f>M64 + IF(N64="Fridge &amp; Freezer", Settings!B8, IF(N64="Furniture Polishing", Settings!B9, IF(N64="Making Beds", Settings!B10, IF(N64="Leather Furniture", Settings!B11, IF(N64="Interior Windows", Settings!B12, 0))))) + IF(O64="Fridge &amp; Freezer", Settings!B8, IF(O64="Furniture Polishing", Settings!B9, IF(O64="Making Beds", Settings!B10, IF(O64="Leather Furniture", Settings!B11, IF(O64="Interior Windows", Settings!B12, 0))))) + IF(P64="Fridge &amp; Freezer", Settings!B8, IF(P64="Furniture Polishing", Settings!B9, IF(P64="Making Beds", Settings!B10, IF(P64="Leather Furniture", Settings!B11, IF(P64="Interior Windows", Settings!B12, 0))))) + IF(Q64="Fridge &amp; Freezer", Settings!B8, IF(Q64="Furniture Polishing", Settings!B9, IF(Q64="Making Beds", Settings!B10, IF(Q64="Leather Furniture", Settings!B11, IF(Q64="Interior Windows", Settings!B12, 0))))) + IF(R64="Fridge &amp; Freezer", Settings!B8, IF(R64="Furniture Polishing", Settings!B9, IF(R64="Making Beds", Settings!B10, IF(R64="Leather Furniture", Settings!B11, IF(R64="Interior Windows", Settings!B12, 0)))))</f>
        <v>0</v>
      </c>
    </row>
    <row r="65" spans="10:19" x14ac:dyDescent="0.25">
      <c r="J65" s="51">
        <f>IF(E65="General", ROUND(3.5 + (G65-3)*0.42 + (H65-2)*0.42, 2), IF(E65="Deep", ROUND(4.5 + (G65-3)*0.42 + (H65-2)*0.42, 2), 0))</f>
        <v>0</v>
      </c>
      <c r="K65" s="9">
        <f>ROUND(J65 * (IF(E65="General", Settings!B2 + Settings!B4, IF(E65="Deep", Settings!B3 + Settings!B4, 0))) + IF(F65="Weekly", Settings!B6, IF(F65="Monthly", Settings!B7, 0)), 0)</f>
        <v>0</v>
      </c>
      <c r="L65" s="9">
        <f>ROUND(K65 * Settings!B5 / 100, 0)</f>
        <v>0</v>
      </c>
      <c r="M65" s="11">
        <f t="shared" si="1"/>
        <v>0</v>
      </c>
      <c r="S65" s="10">
        <f>M65 + IF(N65="Fridge &amp; Freezer", Settings!B8, IF(N65="Furniture Polishing", Settings!B9, IF(N65="Making Beds", Settings!B10, IF(N65="Leather Furniture", Settings!B11, IF(N65="Interior Windows", Settings!B12, 0))))) + IF(O65="Fridge &amp; Freezer", Settings!B8, IF(O65="Furniture Polishing", Settings!B9, IF(O65="Making Beds", Settings!B10, IF(O65="Leather Furniture", Settings!B11, IF(O65="Interior Windows", Settings!B12, 0))))) + IF(P65="Fridge &amp; Freezer", Settings!B8, IF(P65="Furniture Polishing", Settings!B9, IF(P65="Making Beds", Settings!B10, IF(P65="Leather Furniture", Settings!B11, IF(P65="Interior Windows", Settings!B12, 0))))) + IF(Q65="Fridge &amp; Freezer", Settings!B8, IF(Q65="Furniture Polishing", Settings!B9, IF(Q65="Making Beds", Settings!B10, IF(Q65="Leather Furniture", Settings!B11, IF(Q65="Interior Windows", Settings!B12, 0))))) + IF(R65="Fridge &amp; Freezer", Settings!B8, IF(R65="Furniture Polishing", Settings!B9, IF(R65="Making Beds", Settings!B10, IF(R65="Leather Furniture", Settings!B11, IF(R65="Interior Windows", Settings!B12, 0)))))</f>
        <v>0</v>
      </c>
    </row>
    <row r="66" spans="10:19" x14ac:dyDescent="0.25">
      <c r="J66" s="51">
        <f>IF(E66="General", ROUND(3.5 + (G66-3)*0.42 + (H66-2)*0.42, 2), IF(E66="Deep", ROUND(4.5 + (G66-3)*0.42 + (H66-2)*0.42, 2), 0))</f>
        <v>0</v>
      </c>
      <c r="K66" s="9">
        <f>ROUND(J66 * (IF(E66="General", Settings!B2 + Settings!B4, IF(E66="Deep", Settings!B3 + Settings!B4, 0))) + IF(F66="Weekly", Settings!B6, IF(F66="Monthly", Settings!B7, 0)), 0)</f>
        <v>0</v>
      </c>
      <c r="L66" s="9">
        <f>ROUND(K66 * Settings!B5 / 100, 0)</f>
        <v>0</v>
      </c>
      <c r="M66" s="11">
        <f t="shared" si="1"/>
        <v>0</v>
      </c>
      <c r="S66" s="10">
        <f>M66 + IF(N66="Fridge &amp; Freezer", Settings!B8, IF(N66="Furniture Polishing", Settings!B9, IF(N66="Making Beds", Settings!B10, IF(N66="Leather Furniture", Settings!B11, IF(N66="Interior Windows", Settings!B12, 0))))) + IF(O66="Fridge &amp; Freezer", Settings!B8, IF(O66="Furniture Polishing", Settings!B9, IF(O66="Making Beds", Settings!B10, IF(O66="Leather Furniture", Settings!B11, IF(O66="Interior Windows", Settings!B12, 0))))) + IF(P66="Fridge &amp; Freezer", Settings!B8, IF(P66="Furniture Polishing", Settings!B9, IF(P66="Making Beds", Settings!B10, IF(P66="Leather Furniture", Settings!B11, IF(P66="Interior Windows", Settings!B12, 0))))) + IF(Q66="Fridge &amp; Freezer", Settings!B8, IF(Q66="Furniture Polishing", Settings!B9, IF(Q66="Making Beds", Settings!B10, IF(Q66="Leather Furniture", Settings!B11, IF(Q66="Interior Windows", Settings!B12, 0))))) + IF(R66="Fridge &amp; Freezer", Settings!B8, IF(R66="Furniture Polishing", Settings!B9, IF(R66="Making Beds", Settings!B10, IF(R66="Leather Furniture", Settings!B11, IF(R66="Interior Windows", Settings!B12, 0)))))</f>
        <v>0</v>
      </c>
    </row>
    <row r="67" spans="10:19" x14ac:dyDescent="0.25">
      <c r="J67" s="51">
        <f>IF(E67="General", ROUND(3.5 + (G67-3)*0.42 + (H67-2)*0.42, 2), IF(E67="Deep", ROUND(4.5 + (G67-3)*0.42 + (H67-2)*0.42, 2), 0))</f>
        <v>0</v>
      </c>
      <c r="K67" s="9">
        <f>ROUND(J67 * (IF(E67="General", Settings!B2 + Settings!B4, IF(E67="Deep", Settings!B3 + Settings!B4, 0))) + IF(F67="Weekly", Settings!B6, IF(F67="Monthly", Settings!B7, 0)), 0)</f>
        <v>0</v>
      </c>
      <c r="L67" s="9">
        <f>ROUND(K67 * Settings!B5 / 100, 0)</f>
        <v>0</v>
      </c>
      <c r="M67" s="11">
        <f t="shared" si="1"/>
        <v>0</v>
      </c>
      <c r="S67" s="10">
        <f>M67 + IF(N67="Fridge &amp; Freezer", Settings!B8, IF(N67="Furniture Polishing", Settings!B9, IF(N67="Making Beds", Settings!B10, IF(N67="Leather Furniture", Settings!B11, IF(N67="Interior Windows", Settings!B12, 0))))) + IF(O67="Fridge &amp; Freezer", Settings!B8, IF(O67="Furniture Polishing", Settings!B9, IF(O67="Making Beds", Settings!B10, IF(O67="Leather Furniture", Settings!B11, IF(O67="Interior Windows", Settings!B12, 0))))) + IF(P67="Fridge &amp; Freezer", Settings!B8, IF(P67="Furniture Polishing", Settings!B9, IF(P67="Making Beds", Settings!B10, IF(P67="Leather Furniture", Settings!B11, IF(P67="Interior Windows", Settings!B12, 0))))) + IF(Q67="Fridge &amp; Freezer", Settings!B8, IF(Q67="Furniture Polishing", Settings!B9, IF(Q67="Making Beds", Settings!B10, IF(Q67="Leather Furniture", Settings!B11, IF(Q67="Interior Windows", Settings!B12, 0))))) + IF(R67="Fridge &amp; Freezer", Settings!B8, IF(R67="Furniture Polishing", Settings!B9, IF(R67="Making Beds", Settings!B10, IF(R67="Leather Furniture", Settings!B11, IF(R67="Interior Windows", Settings!B12, 0)))))</f>
        <v>0</v>
      </c>
    </row>
    <row r="68" spans="10:19" x14ac:dyDescent="0.25">
      <c r="J68" s="51">
        <f>IF(E68="General", ROUND(3.5 + (G68-3)*0.42 + (H68-2)*0.42, 2), IF(E68="Deep", ROUND(4.5 + (G68-3)*0.42 + (H68-2)*0.42, 2), 0))</f>
        <v>0</v>
      </c>
      <c r="K68" s="9">
        <f>ROUND(J68 * (IF(E68="General", Settings!B2 + Settings!B4, IF(E68="Deep", Settings!B3 + Settings!B4, 0))) + IF(F68="Weekly", Settings!B6, IF(F68="Monthly", Settings!B7, 0)), 0)</f>
        <v>0</v>
      </c>
      <c r="L68" s="9">
        <f>ROUND(K68 * Settings!B5 / 100, 0)</f>
        <v>0</v>
      </c>
      <c r="M68" s="11">
        <f t="shared" ref="M68:M99" si="2">K68 + L68</f>
        <v>0</v>
      </c>
      <c r="S68" s="10">
        <f>M68 + IF(N68="Fridge &amp; Freezer", Settings!B8, IF(N68="Furniture Polishing", Settings!B9, IF(N68="Making Beds", Settings!B10, IF(N68="Leather Furniture", Settings!B11, IF(N68="Interior Windows", Settings!B12, 0))))) + IF(O68="Fridge &amp; Freezer", Settings!B8, IF(O68="Furniture Polishing", Settings!B9, IF(O68="Making Beds", Settings!B10, IF(O68="Leather Furniture", Settings!B11, IF(O68="Interior Windows", Settings!B12, 0))))) + IF(P68="Fridge &amp; Freezer", Settings!B8, IF(P68="Furniture Polishing", Settings!B9, IF(P68="Making Beds", Settings!B10, IF(P68="Leather Furniture", Settings!B11, IF(P68="Interior Windows", Settings!B12, 0))))) + IF(Q68="Fridge &amp; Freezer", Settings!B8, IF(Q68="Furniture Polishing", Settings!B9, IF(Q68="Making Beds", Settings!B10, IF(Q68="Leather Furniture", Settings!B11, IF(Q68="Interior Windows", Settings!B12, 0))))) + IF(R68="Fridge &amp; Freezer", Settings!B8, IF(R68="Furniture Polishing", Settings!B9, IF(R68="Making Beds", Settings!B10, IF(R68="Leather Furniture", Settings!B11, IF(R68="Interior Windows", Settings!B12, 0)))))</f>
        <v>0</v>
      </c>
    </row>
    <row r="69" spans="10:19" x14ac:dyDescent="0.25">
      <c r="J69" s="51">
        <f>IF(E69="General", ROUND(3.5 + (G69-3)*0.42 + (H69-2)*0.42, 2), IF(E69="Deep", ROUND(4.5 + (G69-3)*0.42 + (H69-2)*0.42, 2), 0))</f>
        <v>0</v>
      </c>
      <c r="K69" s="9">
        <f>ROUND(J69 * (IF(E69="General", Settings!B2 + Settings!B4, IF(E69="Deep", Settings!B3 + Settings!B4, 0))) + IF(F69="Weekly", Settings!B6, IF(F69="Monthly", Settings!B7, 0)), 0)</f>
        <v>0</v>
      </c>
      <c r="L69" s="9">
        <f>ROUND(K69 * Settings!B5 / 100, 0)</f>
        <v>0</v>
      </c>
      <c r="M69" s="11">
        <f t="shared" si="2"/>
        <v>0</v>
      </c>
      <c r="S69" s="10">
        <f>M69 + IF(N69="Fridge &amp; Freezer", Settings!B8, IF(N69="Furniture Polishing", Settings!B9, IF(N69="Making Beds", Settings!B10, IF(N69="Leather Furniture", Settings!B11, IF(N69="Interior Windows", Settings!B12, 0))))) + IF(O69="Fridge &amp; Freezer", Settings!B8, IF(O69="Furniture Polishing", Settings!B9, IF(O69="Making Beds", Settings!B10, IF(O69="Leather Furniture", Settings!B11, IF(O69="Interior Windows", Settings!B12, 0))))) + IF(P69="Fridge &amp; Freezer", Settings!B8, IF(P69="Furniture Polishing", Settings!B9, IF(P69="Making Beds", Settings!B10, IF(P69="Leather Furniture", Settings!B11, IF(P69="Interior Windows", Settings!B12, 0))))) + IF(Q69="Fridge &amp; Freezer", Settings!B8, IF(Q69="Furniture Polishing", Settings!B9, IF(Q69="Making Beds", Settings!B10, IF(Q69="Leather Furniture", Settings!B11, IF(Q69="Interior Windows", Settings!B12, 0))))) + IF(R69="Fridge &amp; Freezer", Settings!B8, IF(R69="Furniture Polishing", Settings!B9, IF(R69="Making Beds", Settings!B10, IF(R69="Leather Furniture", Settings!B11, IF(R69="Interior Windows", Settings!B12, 0)))))</f>
        <v>0</v>
      </c>
    </row>
    <row r="70" spans="10:19" x14ac:dyDescent="0.25">
      <c r="J70" s="51">
        <f>IF(E70="General", ROUND(3.5 + (G70-3)*0.42 + (H70-2)*0.42, 2), IF(E70="Deep", ROUND(4.5 + (G70-3)*0.42 + (H70-2)*0.42, 2), 0))</f>
        <v>0</v>
      </c>
      <c r="K70" s="9">
        <f>ROUND(J70 * (IF(E70="General", Settings!B2 + Settings!B4, IF(E70="Deep", Settings!B3 + Settings!B4, 0))) + IF(F70="Weekly", Settings!B6, IF(F70="Monthly", Settings!B7, 0)), 0)</f>
        <v>0</v>
      </c>
      <c r="L70" s="9">
        <f>ROUND(K70 * Settings!B5 / 100, 0)</f>
        <v>0</v>
      </c>
      <c r="M70" s="11">
        <f t="shared" si="2"/>
        <v>0</v>
      </c>
      <c r="S70" s="10">
        <f>M70 + IF(N70="Fridge &amp; Freezer", Settings!B8, IF(N70="Furniture Polishing", Settings!B9, IF(N70="Making Beds", Settings!B10, IF(N70="Leather Furniture", Settings!B11, IF(N70="Interior Windows", Settings!B12, 0))))) + IF(O70="Fridge &amp; Freezer", Settings!B8, IF(O70="Furniture Polishing", Settings!B9, IF(O70="Making Beds", Settings!B10, IF(O70="Leather Furniture", Settings!B11, IF(O70="Interior Windows", Settings!B12, 0))))) + IF(P70="Fridge &amp; Freezer", Settings!B8, IF(P70="Furniture Polishing", Settings!B9, IF(P70="Making Beds", Settings!B10, IF(P70="Leather Furniture", Settings!B11, IF(P70="Interior Windows", Settings!B12, 0))))) + IF(Q70="Fridge &amp; Freezer", Settings!B8, IF(Q70="Furniture Polishing", Settings!B9, IF(Q70="Making Beds", Settings!B10, IF(Q70="Leather Furniture", Settings!B11, IF(Q70="Interior Windows", Settings!B12, 0))))) + IF(R70="Fridge &amp; Freezer", Settings!B8, IF(R70="Furniture Polishing", Settings!B9, IF(R70="Making Beds", Settings!B10, IF(R70="Leather Furniture", Settings!B11, IF(R70="Interior Windows", Settings!B12, 0)))))</f>
        <v>0</v>
      </c>
    </row>
    <row r="71" spans="10:19" x14ac:dyDescent="0.25">
      <c r="J71" s="51">
        <f>IF(E71="General", ROUND(3.5 + (G71-3)*0.42 + (H71-2)*0.42, 2), IF(E71="Deep", ROUND(4.5 + (G71-3)*0.42 + (H71-2)*0.42, 2), 0))</f>
        <v>0</v>
      </c>
      <c r="K71" s="9">
        <f>ROUND(J71 * (IF(E71="General", Settings!B2 + Settings!B4, IF(E71="Deep", Settings!B3 + Settings!B4, 0))) + IF(F71="Weekly", Settings!B6, IF(F71="Monthly", Settings!B7, 0)), 0)</f>
        <v>0</v>
      </c>
      <c r="L71" s="9">
        <f>ROUND(K71 * Settings!B5 / 100, 0)</f>
        <v>0</v>
      </c>
      <c r="M71" s="11">
        <f t="shared" si="2"/>
        <v>0</v>
      </c>
      <c r="S71" s="10">
        <f>M71 + IF(N71="Fridge &amp; Freezer", Settings!B8, IF(N71="Furniture Polishing", Settings!B9, IF(N71="Making Beds", Settings!B10, IF(N71="Leather Furniture", Settings!B11, IF(N71="Interior Windows", Settings!B12, 0))))) + IF(O71="Fridge &amp; Freezer", Settings!B8, IF(O71="Furniture Polishing", Settings!B9, IF(O71="Making Beds", Settings!B10, IF(O71="Leather Furniture", Settings!B11, IF(O71="Interior Windows", Settings!B12, 0))))) + IF(P71="Fridge &amp; Freezer", Settings!B8, IF(P71="Furniture Polishing", Settings!B9, IF(P71="Making Beds", Settings!B10, IF(P71="Leather Furniture", Settings!B11, IF(P71="Interior Windows", Settings!B12, 0))))) + IF(Q71="Fridge &amp; Freezer", Settings!B8, IF(Q71="Furniture Polishing", Settings!B9, IF(Q71="Making Beds", Settings!B10, IF(Q71="Leather Furniture", Settings!B11, IF(Q71="Interior Windows", Settings!B12, 0))))) + IF(R71="Fridge &amp; Freezer", Settings!B8, IF(R71="Furniture Polishing", Settings!B9, IF(R71="Making Beds", Settings!B10, IF(R71="Leather Furniture", Settings!B11, IF(R71="Interior Windows", Settings!B12, 0)))))</f>
        <v>0</v>
      </c>
    </row>
    <row r="72" spans="10:19" x14ac:dyDescent="0.25">
      <c r="J72" s="51">
        <f>IF(E72="General", ROUND(3.5 + (G72-3)*0.42 + (H72-2)*0.42, 2), IF(E72="Deep", ROUND(4.5 + (G72-3)*0.42 + (H72-2)*0.42, 2), 0))</f>
        <v>0</v>
      </c>
      <c r="K72" s="9">
        <f>ROUND(J72 * (IF(E72="General", Settings!B2 + Settings!B4, IF(E72="Deep", Settings!B3 + Settings!B4, 0))) + IF(F72="Weekly", Settings!B6, IF(F72="Monthly", Settings!B7, 0)), 0)</f>
        <v>0</v>
      </c>
      <c r="L72" s="9">
        <f>ROUND(K72 * Settings!B5 / 100, 0)</f>
        <v>0</v>
      </c>
      <c r="M72" s="11">
        <f t="shared" si="2"/>
        <v>0</v>
      </c>
      <c r="S72" s="10">
        <f>M72 + IF(N72="Fridge &amp; Freezer", Settings!B8, IF(N72="Furniture Polishing", Settings!B9, IF(N72="Making Beds", Settings!B10, IF(N72="Leather Furniture", Settings!B11, IF(N72="Interior Windows", Settings!B12, 0))))) + IF(O72="Fridge &amp; Freezer", Settings!B8, IF(O72="Furniture Polishing", Settings!B9, IF(O72="Making Beds", Settings!B10, IF(O72="Leather Furniture", Settings!B11, IF(O72="Interior Windows", Settings!B12, 0))))) + IF(P72="Fridge &amp; Freezer", Settings!B8, IF(P72="Furniture Polishing", Settings!B9, IF(P72="Making Beds", Settings!B10, IF(P72="Leather Furniture", Settings!B11, IF(P72="Interior Windows", Settings!B12, 0))))) + IF(Q72="Fridge &amp; Freezer", Settings!B8, IF(Q72="Furniture Polishing", Settings!B9, IF(Q72="Making Beds", Settings!B10, IF(Q72="Leather Furniture", Settings!B11, IF(Q72="Interior Windows", Settings!B12, 0))))) + IF(R72="Fridge &amp; Freezer", Settings!B8, IF(R72="Furniture Polishing", Settings!B9, IF(R72="Making Beds", Settings!B10, IF(R72="Leather Furniture", Settings!B11, IF(R72="Interior Windows", Settings!B12, 0)))))</f>
        <v>0</v>
      </c>
    </row>
    <row r="73" spans="10:19" x14ac:dyDescent="0.25">
      <c r="J73" s="51">
        <f>IF(E73="General", ROUND(3.5 + (G73-3)*0.42 + (H73-2)*0.42, 2), IF(E73="Deep", ROUND(4.5 + (G73-3)*0.42 + (H73-2)*0.42, 2), 0))</f>
        <v>0</v>
      </c>
      <c r="K73" s="9">
        <f>ROUND(J73 * (IF(E73="General", Settings!B2 + Settings!B4, IF(E73="Deep", Settings!B3 + Settings!B4, 0))) + IF(F73="Weekly", Settings!B6, IF(F73="Monthly", Settings!B7, 0)), 0)</f>
        <v>0</v>
      </c>
      <c r="L73" s="9">
        <f>ROUND(K73 * Settings!B5 / 100, 0)</f>
        <v>0</v>
      </c>
      <c r="M73" s="11">
        <f t="shared" si="2"/>
        <v>0</v>
      </c>
      <c r="S73" s="10">
        <f>M73 + IF(N73="Fridge &amp; Freezer", Settings!B8, IF(N73="Furniture Polishing", Settings!B9, IF(N73="Making Beds", Settings!B10, IF(N73="Leather Furniture", Settings!B11, IF(N73="Interior Windows", Settings!B12, 0))))) + IF(O73="Fridge &amp; Freezer", Settings!B8, IF(O73="Furniture Polishing", Settings!B9, IF(O73="Making Beds", Settings!B10, IF(O73="Leather Furniture", Settings!B11, IF(O73="Interior Windows", Settings!B12, 0))))) + IF(P73="Fridge &amp; Freezer", Settings!B8, IF(P73="Furniture Polishing", Settings!B9, IF(P73="Making Beds", Settings!B10, IF(P73="Leather Furniture", Settings!B11, IF(P73="Interior Windows", Settings!B12, 0))))) + IF(Q73="Fridge &amp; Freezer", Settings!B8, IF(Q73="Furniture Polishing", Settings!B9, IF(Q73="Making Beds", Settings!B10, IF(Q73="Leather Furniture", Settings!B11, IF(Q73="Interior Windows", Settings!B12, 0))))) + IF(R73="Fridge &amp; Freezer", Settings!B8, IF(R73="Furniture Polishing", Settings!B9, IF(R73="Making Beds", Settings!B10, IF(R73="Leather Furniture", Settings!B11, IF(R73="Interior Windows", Settings!B12, 0)))))</f>
        <v>0</v>
      </c>
    </row>
    <row r="74" spans="10:19" x14ac:dyDescent="0.25">
      <c r="J74" s="51">
        <f>IF(E74="General", ROUND(3.5 + (G74-3)*0.42 + (H74-2)*0.42, 2), IF(E74="Deep", ROUND(4.5 + (G74-3)*0.42 + (H74-2)*0.42, 2), 0))</f>
        <v>0</v>
      </c>
      <c r="K74" s="9">
        <f>ROUND(J74 * (IF(E74="General", Settings!B2 + Settings!B4, IF(E74="Deep", Settings!B3 + Settings!B4, 0))) + IF(F74="Weekly", Settings!B6, IF(F74="Monthly", Settings!B7, 0)), 0)</f>
        <v>0</v>
      </c>
      <c r="L74" s="9">
        <f>ROUND(K74 * Settings!B5 / 100, 0)</f>
        <v>0</v>
      </c>
      <c r="M74" s="11">
        <f t="shared" si="2"/>
        <v>0</v>
      </c>
      <c r="S74" s="10">
        <f>M74 + IF(N74="Fridge &amp; Freezer", Settings!B8, IF(N74="Furniture Polishing", Settings!B9, IF(N74="Making Beds", Settings!B10, IF(N74="Leather Furniture", Settings!B11, IF(N74="Interior Windows", Settings!B12, 0))))) + IF(O74="Fridge &amp; Freezer", Settings!B8, IF(O74="Furniture Polishing", Settings!B9, IF(O74="Making Beds", Settings!B10, IF(O74="Leather Furniture", Settings!B11, IF(O74="Interior Windows", Settings!B12, 0))))) + IF(P74="Fridge &amp; Freezer", Settings!B8, IF(P74="Furniture Polishing", Settings!B9, IF(P74="Making Beds", Settings!B10, IF(P74="Leather Furniture", Settings!B11, IF(P74="Interior Windows", Settings!B12, 0))))) + IF(Q74="Fridge &amp; Freezer", Settings!B8, IF(Q74="Furniture Polishing", Settings!B9, IF(Q74="Making Beds", Settings!B10, IF(Q74="Leather Furniture", Settings!B11, IF(Q74="Interior Windows", Settings!B12, 0))))) + IF(R74="Fridge &amp; Freezer", Settings!B8, IF(R74="Furniture Polishing", Settings!B9, IF(R74="Making Beds", Settings!B10, IF(R74="Leather Furniture", Settings!B11, IF(R74="Interior Windows", Settings!B12, 0)))))</f>
        <v>0</v>
      </c>
    </row>
    <row r="75" spans="10:19" x14ac:dyDescent="0.25">
      <c r="J75" s="51">
        <f>IF(E75="General", ROUND(3.5 + (G75-3)*0.42 + (H75-2)*0.42, 2), IF(E75="Deep", ROUND(4.5 + (G75-3)*0.42 + (H75-2)*0.42, 2), 0))</f>
        <v>0</v>
      </c>
      <c r="K75" s="9">
        <f>ROUND(J75 * (IF(E75="General", Settings!B2 + Settings!B4, IF(E75="Deep", Settings!B3 + Settings!B4, 0))) + IF(F75="Weekly", Settings!B6, IF(F75="Monthly", Settings!B7, 0)), 0)</f>
        <v>0</v>
      </c>
      <c r="L75" s="9">
        <f>ROUND(K75 * Settings!B5 / 100, 0)</f>
        <v>0</v>
      </c>
      <c r="M75" s="11">
        <f t="shared" si="2"/>
        <v>0</v>
      </c>
      <c r="S75" s="10">
        <f>M75 + IF(N75="Fridge &amp; Freezer", Settings!B8, IF(N75="Furniture Polishing", Settings!B9, IF(N75="Making Beds", Settings!B10, IF(N75="Leather Furniture", Settings!B11, IF(N75="Interior Windows", Settings!B12, 0))))) + IF(O75="Fridge &amp; Freezer", Settings!B8, IF(O75="Furniture Polishing", Settings!B9, IF(O75="Making Beds", Settings!B10, IF(O75="Leather Furniture", Settings!B11, IF(O75="Interior Windows", Settings!B12, 0))))) + IF(P75="Fridge &amp; Freezer", Settings!B8, IF(P75="Furniture Polishing", Settings!B9, IF(P75="Making Beds", Settings!B10, IF(P75="Leather Furniture", Settings!B11, IF(P75="Interior Windows", Settings!B12, 0))))) + IF(Q75="Fridge &amp; Freezer", Settings!B8, IF(Q75="Furniture Polishing", Settings!B9, IF(Q75="Making Beds", Settings!B10, IF(Q75="Leather Furniture", Settings!B11, IF(Q75="Interior Windows", Settings!B12, 0))))) + IF(R75="Fridge &amp; Freezer", Settings!B8, IF(R75="Furniture Polishing", Settings!B9, IF(R75="Making Beds", Settings!B10, IF(R75="Leather Furniture", Settings!B11, IF(R75="Interior Windows", Settings!B12, 0)))))</f>
        <v>0</v>
      </c>
    </row>
    <row r="76" spans="10:19" x14ac:dyDescent="0.25">
      <c r="J76" s="51">
        <f>IF(E76="General", ROUND(3.5 + (G76-3)*0.42 + (H76-2)*0.42, 2), IF(E76="Deep", ROUND(4.5 + (G76-3)*0.42 + (H76-2)*0.42, 2), 0))</f>
        <v>0</v>
      </c>
      <c r="K76" s="9">
        <f>ROUND(J76 * (IF(E76="General", Settings!B2 + Settings!B4, IF(E76="Deep", Settings!B3 + Settings!B4, 0))) + IF(F76="Weekly", Settings!B6, IF(F76="Monthly", Settings!B7, 0)), 0)</f>
        <v>0</v>
      </c>
      <c r="L76" s="9">
        <f>ROUND(K76 * Settings!B5 / 100, 0)</f>
        <v>0</v>
      </c>
      <c r="M76" s="11">
        <f t="shared" si="2"/>
        <v>0</v>
      </c>
      <c r="S76" s="10">
        <f>M76 + IF(N76="Fridge &amp; Freezer", Settings!B8, IF(N76="Furniture Polishing", Settings!B9, IF(N76="Making Beds", Settings!B10, IF(N76="Leather Furniture", Settings!B11, IF(N76="Interior Windows", Settings!B12, 0))))) + IF(O76="Fridge &amp; Freezer", Settings!B8, IF(O76="Furniture Polishing", Settings!B9, IF(O76="Making Beds", Settings!B10, IF(O76="Leather Furniture", Settings!B11, IF(O76="Interior Windows", Settings!B12, 0))))) + IF(P76="Fridge &amp; Freezer", Settings!B8, IF(P76="Furniture Polishing", Settings!B9, IF(P76="Making Beds", Settings!B10, IF(P76="Leather Furniture", Settings!B11, IF(P76="Interior Windows", Settings!B12, 0))))) + IF(Q76="Fridge &amp; Freezer", Settings!B8, IF(Q76="Furniture Polishing", Settings!B9, IF(Q76="Making Beds", Settings!B10, IF(Q76="Leather Furniture", Settings!B11, IF(Q76="Interior Windows", Settings!B12, 0))))) + IF(R76="Fridge &amp; Freezer", Settings!B8, IF(R76="Furniture Polishing", Settings!B9, IF(R76="Making Beds", Settings!B10, IF(R76="Leather Furniture", Settings!B11, IF(R76="Interior Windows", Settings!B12, 0)))))</f>
        <v>0</v>
      </c>
    </row>
    <row r="77" spans="10:19" x14ac:dyDescent="0.25">
      <c r="J77" s="51">
        <f>IF(E77="General", ROUND(3.5 + (G77-3)*0.42 + (H77-2)*0.42, 2), IF(E77="Deep", ROUND(4.5 + (G77-3)*0.42 + (H77-2)*0.42, 2), 0))</f>
        <v>0</v>
      </c>
      <c r="K77" s="9">
        <f>ROUND(J77 * (IF(E77="General", Settings!B2 + Settings!B4, IF(E77="Deep", Settings!B3 + Settings!B4, 0))) + IF(F77="Weekly", Settings!B6, IF(F77="Monthly", Settings!B7, 0)), 0)</f>
        <v>0</v>
      </c>
      <c r="L77" s="9">
        <f>ROUND(K77 * Settings!B5 / 100, 0)</f>
        <v>0</v>
      </c>
      <c r="M77" s="11">
        <f t="shared" si="2"/>
        <v>0</v>
      </c>
      <c r="S77" s="10">
        <f>M77 + IF(N77="Fridge &amp; Freezer", Settings!B8, IF(N77="Furniture Polishing", Settings!B9, IF(N77="Making Beds", Settings!B10, IF(N77="Leather Furniture", Settings!B11, IF(N77="Interior Windows", Settings!B12, 0))))) + IF(O77="Fridge &amp; Freezer", Settings!B8, IF(O77="Furniture Polishing", Settings!B9, IF(O77="Making Beds", Settings!B10, IF(O77="Leather Furniture", Settings!B11, IF(O77="Interior Windows", Settings!B12, 0))))) + IF(P77="Fridge &amp; Freezer", Settings!B8, IF(P77="Furniture Polishing", Settings!B9, IF(P77="Making Beds", Settings!B10, IF(P77="Leather Furniture", Settings!B11, IF(P77="Interior Windows", Settings!B12, 0))))) + IF(Q77="Fridge &amp; Freezer", Settings!B8, IF(Q77="Furniture Polishing", Settings!B9, IF(Q77="Making Beds", Settings!B10, IF(Q77="Leather Furniture", Settings!B11, IF(Q77="Interior Windows", Settings!B12, 0))))) + IF(R77="Fridge &amp; Freezer", Settings!B8, IF(R77="Furniture Polishing", Settings!B9, IF(R77="Making Beds", Settings!B10, IF(R77="Leather Furniture", Settings!B11, IF(R77="Interior Windows", Settings!B12, 0)))))</f>
        <v>0</v>
      </c>
    </row>
    <row r="78" spans="10:19" x14ac:dyDescent="0.25">
      <c r="J78" s="51">
        <f>IF(E78="General", ROUND(3.5 + (G78-3)*0.42 + (H78-2)*0.42, 2), IF(E78="Deep", ROUND(4.5 + (G78-3)*0.42 + (H78-2)*0.42, 2), 0))</f>
        <v>0</v>
      </c>
      <c r="K78" s="9">
        <f>ROUND(J78 * (IF(E78="General", Settings!B2 + Settings!B4, IF(E78="Deep", Settings!B3 + Settings!B4, 0))) + IF(F78="Weekly", Settings!B6, IF(F78="Monthly", Settings!B7, 0)), 0)</f>
        <v>0</v>
      </c>
      <c r="L78" s="9">
        <f>ROUND(K78 * Settings!B5 / 100, 0)</f>
        <v>0</v>
      </c>
      <c r="M78" s="11">
        <f t="shared" si="2"/>
        <v>0</v>
      </c>
      <c r="S78" s="10">
        <f>M78 + IF(N78="Fridge &amp; Freezer", Settings!B8, IF(N78="Furniture Polishing", Settings!B9, IF(N78="Making Beds", Settings!B10, IF(N78="Leather Furniture", Settings!B11, IF(N78="Interior Windows", Settings!B12, 0))))) + IF(O78="Fridge &amp; Freezer", Settings!B8, IF(O78="Furniture Polishing", Settings!B9, IF(O78="Making Beds", Settings!B10, IF(O78="Leather Furniture", Settings!B11, IF(O78="Interior Windows", Settings!B12, 0))))) + IF(P78="Fridge &amp; Freezer", Settings!B8, IF(P78="Furniture Polishing", Settings!B9, IF(P78="Making Beds", Settings!B10, IF(P78="Leather Furniture", Settings!B11, IF(P78="Interior Windows", Settings!B12, 0))))) + IF(Q78="Fridge &amp; Freezer", Settings!B8, IF(Q78="Furniture Polishing", Settings!B9, IF(Q78="Making Beds", Settings!B10, IF(Q78="Leather Furniture", Settings!B11, IF(Q78="Interior Windows", Settings!B12, 0))))) + IF(R78="Fridge &amp; Freezer", Settings!B8, IF(R78="Furniture Polishing", Settings!B9, IF(R78="Making Beds", Settings!B10, IF(R78="Leather Furniture", Settings!B11, IF(R78="Interior Windows", Settings!B12, 0)))))</f>
        <v>0</v>
      </c>
    </row>
    <row r="79" spans="10:19" x14ac:dyDescent="0.25">
      <c r="J79" s="51">
        <f>IF(E79="General", ROUND(3.5 + (G79-3)*0.42 + (H79-2)*0.42, 2), IF(E79="Deep", ROUND(4.5 + (G79-3)*0.42 + (H79-2)*0.42, 2), 0))</f>
        <v>0</v>
      </c>
      <c r="K79" s="9">
        <f>ROUND(J79 * (IF(E79="General", Settings!B2 + Settings!B4, IF(E79="Deep", Settings!B3 + Settings!B4, 0))) + IF(F79="Weekly", Settings!B6, IF(F79="Monthly", Settings!B7, 0)), 0)</f>
        <v>0</v>
      </c>
      <c r="L79" s="9">
        <f>ROUND(K79 * Settings!B5 / 100, 0)</f>
        <v>0</v>
      </c>
      <c r="M79" s="11">
        <f t="shared" si="2"/>
        <v>0</v>
      </c>
      <c r="S79" s="10">
        <f>M79 + IF(N79="Fridge &amp; Freezer", Settings!B8, IF(N79="Furniture Polishing", Settings!B9, IF(N79="Making Beds", Settings!B10, IF(N79="Leather Furniture", Settings!B11, IF(N79="Interior Windows", Settings!B12, 0))))) + IF(O79="Fridge &amp; Freezer", Settings!B8, IF(O79="Furniture Polishing", Settings!B9, IF(O79="Making Beds", Settings!B10, IF(O79="Leather Furniture", Settings!B11, IF(O79="Interior Windows", Settings!B12, 0))))) + IF(P79="Fridge &amp; Freezer", Settings!B8, IF(P79="Furniture Polishing", Settings!B9, IF(P79="Making Beds", Settings!B10, IF(P79="Leather Furniture", Settings!B11, IF(P79="Interior Windows", Settings!B12, 0))))) + IF(Q79="Fridge &amp; Freezer", Settings!B8, IF(Q79="Furniture Polishing", Settings!B9, IF(Q79="Making Beds", Settings!B10, IF(Q79="Leather Furniture", Settings!B11, IF(Q79="Interior Windows", Settings!B12, 0))))) + IF(R79="Fridge &amp; Freezer", Settings!B8, IF(R79="Furniture Polishing", Settings!B9, IF(R79="Making Beds", Settings!B10, IF(R79="Leather Furniture", Settings!B11, IF(R79="Interior Windows", Settings!B12, 0)))))</f>
        <v>0</v>
      </c>
    </row>
    <row r="80" spans="10:19" x14ac:dyDescent="0.25">
      <c r="J80" s="51">
        <f>IF(E80="General", ROUND(3.5 + (G80-3)*0.42 + (H80-2)*0.42, 2), IF(E80="Deep", ROUND(4.5 + (G80-3)*0.42 + (H80-2)*0.42, 2), 0))</f>
        <v>0</v>
      </c>
      <c r="K80" s="9">
        <f>ROUND(J80 * (IF(E80="General", Settings!B2 + Settings!B4, IF(E80="Deep", Settings!B3 + Settings!B4, 0))) + IF(F80="Weekly", Settings!B6, IF(F80="Monthly", Settings!B7, 0)), 0)</f>
        <v>0</v>
      </c>
      <c r="L80" s="9">
        <f>ROUND(K80 * Settings!B5 / 100, 0)</f>
        <v>0</v>
      </c>
      <c r="M80" s="11">
        <f t="shared" si="2"/>
        <v>0</v>
      </c>
      <c r="S80" s="10">
        <f>M80 + IF(N80="Fridge &amp; Freezer", Settings!B8, IF(N80="Furniture Polishing", Settings!B9, IF(N80="Making Beds", Settings!B10, IF(N80="Leather Furniture", Settings!B11, IF(N80="Interior Windows", Settings!B12, 0))))) + IF(O80="Fridge &amp; Freezer", Settings!B8, IF(O80="Furniture Polishing", Settings!B9, IF(O80="Making Beds", Settings!B10, IF(O80="Leather Furniture", Settings!B11, IF(O80="Interior Windows", Settings!B12, 0))))) + IF(P80="Fridge &amp; Freezer", Settings!B8, IF(P80="Furniture Polishing", Settings!B9, IF(P80="Making Beds", Settings!B10, IF(P80="Leather Furniture", Settings!B11, IF(P80="Interior Windows", Settings!B12, 0))))) + IF(Q80="Fridge &amp; Freezer", Settings!B8, IF(Q80="Furniture Polishing", Settings!B9, IF(Q80="Making Beds", Settings!B10, IF(Q80="Leather Furniture", Settings!B11, IF(Q80="Interior Windows", Settings!B12, 0))))) + IF(R80="Fridge &amp; Freezer", Settings!B8, IF(R80="Furniture Polishing", Settings!B9, IF(R80="Making Beds", Settings!B10, IF(R80="Leather Furniture", Settings!B11, IF(R80="Interior Windows", Settings!B12, 0)))))</f>
        <v>0</v>
      </c>
    </row>
    <row r="81" spans="10:19" x14ac:dyDescent="0.25">
      <c r="J81" s="51">
        <f>IF(E81="General", ROUND(3.5 + (G81-3)*0.42 + (H81-2)*0.42, 2), IF(E81="Deep", ROUND(4.5 + (G81-3)*0.42 + (H81-2)*0.42, 2), 0))</f>
        <v>0</v>
      </c>
      <c r="K81" s="9">
        <f>ROUND(J81 * (IF(E81="General", Settings!B2 + Settings!B4, IF(E81="Deep", Settings!B3 + Settings!B4, 0))) + IF(F81="Weekly", Settings!B6, IF(F81="Monthly", Settings!B7, 0)), 0)</f>
        <v>0</v>
      </c>
      <c r="L81" s="9">
        <f>ROUND(K81 * Settings!B5 / 100, 0)</f>
        <v>0</v>
      </c>
      <c r="M81" s="11">
        <f t="shared" si="2"/>
        <v>0</v>
      </c>
      <c r="S81" s="10">
        <f>M81 + IF(N81="Fridge &amp; Freezer", Settings!B8, IF(N81="Furniture Polishing", Settings!B9, IF(N81="Making Beds", Settings!B10, IF(N81="Leather Furniture", Settings!B11, IF(N81="Interior Windows", Settings!B12, 0))))) + IF(O81="Fridge &amp; Freezer", Settings!B8, IF(O81="Furniture Polishing", Settings!B9, IF(O81="Making Beds", Settings!B10, IF(O81="Leather Furniture", Settings!B11, IF(O81="Interior Windows", Settings!B12, 0))))) + IF(P81="Fridge &amp; Freezer", Settings!B8, IF(P81="Furniture Polishing", Settings!B9, IF(P81="Making Beds", Settings!B10, IF(P81="Leather Furniture", Settings!B11, IF(P81="Interior Windows", Settings!B12, 0))))) + IF(Q81="Fridge &amp; Freezer", Settings!B8, IF(Q81="Furniture Polishing", Settings!B9, IF(Q81="Making Beds", Settings!B10, IF(Q81="Leather Furniture", Settings!B11, IF(Q81="Interior Windows", Settings!B12, 0))))) + IF(R81="Fridge &amp; Freezer", Settings!B8, IF(R81="Furniture Polishing", Settings!B9, IF(R81="Making Beds", Settings!B10, IF(R81="Leather Furniture", Settings!B11, IF(R81="Interior Windows", Settings!B12, 0)))))</f>
        <v>0</v>
      </c>
    </row>
    <row r="82" spans="10:19" x14ac:dyDescent="0.25">
      <c r="J82" s="51">
        <f>IF(E82="General", ROUND(3.5 + (G82-3)*0.42 + (H82-2)*0.42, 2), IF(E82="Deep", ROUND(4.5 + (G82-3)*0.42 + (H82-2)*0.42, 2), 0))</f>
        <v>0</v>
      </c>
      <c r="K82" s="9">
        <f>ROUND(J82 * (IF(E82="General", Settings!B2 + Settings!B4, IF(E82="Deep", Settings!B3 + Settings!B4, 0))) + IF(F82="Weekly", Settings!B6, IF(F82="Monthly", Settings!B7, 0)), 0)</f>
        <v>0</v>
      </c>
      <c r="L82" s="9">
        <f>ROUND(K82 * Settings!B5 / 100, 0)</f>
        <v>0</v>
      </c>
      <c r="M82" s="11">
        <f t="shared" si="2"/>
        <v>0</v>
      </c>
      <c r="S82" s="10">
        <f>M82 + IF(N82="Fridge &amp; Freezer", Settings!B8, IF(N82="Furniture Polishing", Settings!B9, IF(N82="Making Beds", Settings!B10, IF(N82="Leather Furniture", Settings!B11, IF(N82="Interior Windows", Settings!B12, 0))))) + IF(O82="Fridge &amp; Freezer", Settings!B8, IF(O82="Furniture Polishing", Settings!B9, IF(O82="Making Beds", Settings!B10, IF(O82="Leather Furniture", Settings!B11, IF(O82="Interior Windows", Settings!B12, 0))))) + IF(P82="Fridge &amp; Freezer", Settings!B8, IF(P82="Furniture Polishing", Settings!B9, IF(P82="Making Beds", Settings!B10, IF(P82="Leather Furniture", Settings!B11, IF(P82="Interior Windows", Settings!B12, 0))))) + IF(Q82="Fridge &amp; Freezer", Settings!B8, IF(Q82="Furniture Polishing", Settings!B9, IF(Q82="Making Beds", Settings!B10, IF(Q82="Leather Furniture", Settings!B11, IF(Q82="Interior Windows", Settings!B12, 0))))) + IF(R82="Fridge &amp; Freezer", Settings!B8, IF(R82="Furniture Polishing", Settings!B9, IF(R82="Making Beds", Settings!B10, IF(R82="Leather Furniture", Settings!B11, IF(R82="Interior Windows", Settings!B12, 0)))))</f>
        <v>0</v>
      </c>
    </row>
    <row r="83" spans="10:19" x14ac:dyDescent="0.25">
      <c r="J83" s="51">
        <f>IF(E83="General", ROUND(3.5 + (G83-3)*0.42 + (H83-2)*0.42, 2), IF(E83="Deep", ROUND(4.5 + (G83-3)*0.42 + (H83-2)*0.42, 2), 0))</f>
        <v>0</v>
      </c>
      <c r="K83" s="9">
        <f>ROUND(J83 * (IF(E83="General", Settings!B2 + Settings!B4, IF(E83="Deep", Settings!B3 + Settings!B4, 0))) + IF(F83="Weekly", Settings!B6, IF(F83="Monthly", Settings!B7, 0)), 0)</f>
        <v>0</v>
      </c>
      <c r="L83" s="9">
        <f>ROUND(K83 * Settings!B5 / 100, 0)</f>
        <v>0</v>
      </c>
      <c r="M83" s="11">
        <f t="shared" si="2"/>
        <v>0</v>
      </c>
      <c r="S83" s="10">
        <f>M83 + IF(N83="Fridge &amp; Freezer", Settings!B8, IF(N83="Furniture Polishing", Settings!B9, IF(N83="Making Beds", Settings!B10, IF(N83="Leather Furniture", Settings!B11, IF(N83="Interior Windows", Settings!B12, 0))))) + IF(O83="Fridge &amp; Freezer", Settings!B8, IF(O83="Furniture Polishing", Settings!B9, IF(O83="Making Beds", Settings!B10, IF(O83="Leather Furniture", Settings!B11, IF(O83="Interior Windows", Settings!B12, 0))))) + IF(P83="Fridge &amp; Freezer", Settings!B8, IF(P83="Furniture Polishing", Settings!B9, IF(P83="Making Beds", Settings!B10, IF(P83="Leather Furniture", Settings!B11, IF(P83="Interior Windows", Settings!B12, 0))))) + IF(Q83="Fridge &amp; Freezer", Settings!B8, IF(Q83="Furniture Polishing", Settings!B9, IF(Q83="Making Beds", Settings!B10, IF(Q83="Leather Furniture", Settings!B11, IF(Q83="Interior Windows", Settings!B12, 0))))) + IF(R83="Fridge &amp; Freezer", Settings!B8, IF(R83="Furniture Polishing", Settings!B9, IF(R83="Making Beds", Settings!B10, IF(R83="Leather Furniture", Settings!B11, IF(R83="Interior Windows", Settings!B12, 0)))))</f>
        <v>0</v>
      </c>
    </row>
    <row r="84" spans="10:19" x14ac:dyDescent="0.25">
      <c r="J84" s="51">
        <f>IF(E84="General", ROUND(3.5 + (G84-3)*0.42 + (H84-2)*0.42, 2), IF(E84="Deep", ROUND(4.5 + (G84-3)*0.42 + (H84-2)*0.42, 2), 0))</f>
        <v>0</v>
      </c>
      <c r="K84" s="9">
        <f>ROUND(J84 * (IF(E84="General", Settings!B2 + Settings!B4, IF(E84="Deep", Settings!B3 + Settings!B4, 0))) + IF(F84="Weekly", Settings!B6, IF(F84="Monthly", Settings!B7, 0)), 0)</f>
        <v>0</v>
      </c>
      <c r="L84" s="9">
        <f>ROUND(K84 * Settings!B5 / 100, 0)</f>
        <v>0</v>
      </c>
      <c r="M84" s="11">
        <f t="shared" si="2"/>
        <v>0</v>
      </c>
      <c r="S84" s="10">
        <f>M84 + IF(N84="Fridge &amp; Freezer", Settings!B8, IF(N84="Furniture Polishing", Settings!B9, IF(N84="Making Beds", Settings!B10, IF(N84="Leather Furniture", Settings!B11, IF(N84="Interior Windows", Settings!B12, 0))))) + IF(O84="Fridge &amp; Freezer", Settings!B8, IF(O84="Furniture Polishing", Settings!B9, IF(O84="Making Beds", Settings!B10, IF(O84="Leather Furniture", Settings!B11, IF(O84="Interior Windows", Settings!B12, 0))))) + IF(P84="Fridge &amp; Freezer", Settings!B8, IF(P84="Furniture Polishing", Settings!B9, IF(P84="Making Beds", Settings!B10, IF(P84="Leather Furniture", Settings!B11, IF(P84="Interior Windows", Settings!B12, 0))))) + IF(Q84="Fridge &amp; Freezer", Settings!B8, IF(Q84="Furniture Polishing", Settings!B9, IF(Q84="Making Beds", Settings!B10, IF(Q84="Leather Furniture", Settings!B11, IF(Q84="Interior Windows", Settings!B12, 0))))) + IF(R84="Fridge &amp; Freezer", Settings!B8, IF(R84="Furniture Polishing", Settings!B9, IF(R84="Making Beds", Settings!B10, IF(R84="Leather Furniture", Settings!B11, IF(R84="Interior Windows", Settings!B12, 0)))))</f>
        <v>0</v>
      </c>
    </row>
    <row r="85" spans="10:19" x14ac:dyDescent="0.25">
      <c r="J85" s="51">
        <f>IF(E85="General", ROUND(3.5 + (G85-3)*0.42 + (H85-2)*0.42, 2), IF(E85="Deep", ROUND(4.5 + (G85-3)*0.42 + (H85-2)*0.42, 2), 0))</f>
        <v>0</v>
      </c>
      <c r="K85" s="9">
        <f>ROUND(J85 * (IF(E85="General", Settings!B2 + Settings!B4, IF(E85="Deep", Settings!B3 + Settings!B4, 0))) + IF(F85="Weekly", Settings!B6, IF(F85="Monthly", Settings!B7, 0)), 0)</f>
        <v>0</v>
      </c>
      <c r="L85" s="9">
        <f>ROUND(K85 * Settings!B5 / 100, 0)</f>
        <v>0</v>
      </c>
      <c r="M85" s="11">
        <f t="shared" si="2"/>
        <v>0</v>
      </c>
      <c r="S85" s="10">
        <f>M85 + IF(N85="Fridge &amp; Freezer", Settings!B8, IF(N85="Furniture Polishing", Settings!B9, IF(N85="Making Beds", Settings!B10, IF(N85="Leather Furniture", Settings!B11, IF(N85="Interior Windows", Settings!B12, 0))))) + IF(O85="Fridge &amp; Freezer", Settings!B8, IF(O85="Furniture Polishing", Settings!B9, IF(O85="Making Beds", Settings!B10, IF(O85="Leather Furniture", Settings!B11, IF(O85="Interior Windows", Settings!B12, 0))))) + IF(P85="Fridge &amp; Freezer", Settings!B8, IF(P85="Furniture Polishing", Settings!B9, IF(P85="Making Beds", Settings!B10, IF(P85="Leather Furniture", Settings!B11, IF(P85="Interior Windows", Settings!B12, 0))))) + IF(Q85="Fridge &amp; Freezer", Settings!B8, IF(Q85="Furniture Polishing", Settings!B9, IF(Q85="Making Beds", Settings!B10, IF(Q85="Leather Furniture", Settings!B11, IF(Q85="Interior Windows", Settings!B12, 0))))) + IF(R85="Fridge &amp; Freezer", Settings!B8, IF(R85="Furniture Polishing", Settings!B9, IF(R85="Making Beds", Settings!B10, IF(R85="Leather Furniture", Settings!B11, IF(R85="Interior Windows", Settings!B12, 0)))))</f>
        <v>0</v>
      </c>
    </row>
    <row r="86" spans="10:19" x14ac:dyDescent="0.25">
      <c r="J86" s="51">
        <f>IF(E86="General", ROUND(3.5 + (G86-3)*0.42 + (H86-2)*0.42, 2), IF(E86="Deep", ROUND(4.5 + (G86-3)*0.42 + (H86-2)*0.42, 2), 0))</f>
        <v>0</v>
      </c>
      <c r="K86" s="9">
        <f>ROUND(J86 * (IF(E86="General", Settings!B2 + Settings!B4, IF(E86="Deep", Settings!B3 + Settings!B4, 0))) + IF(F86="Weekly", Settings!B6, IF(F86="Monthly", Settings!B7, 0)), 0)</f>
        <v>0</v>
      </c>
      <c r="L86" s="9">
        <f>ROUND(K86 * Settings!B5 / 100, 0)</f>
        <v>0</v>
      </c>
      <c r="M86" s="11">
        <f t="shared" si="2"/>
        <v>0</v>
      </c>
      <c r="S86" s="10">
        <f>M86 + IF(N86="Fridge &amp; Freezer", Settings!B8, IF(N86="Furniture Polishing", Settings!B9, IF(N86="Making Beds", Settings!B10, IF(N86="Leather Furniture", Settings!B11, IF(N86="Interior Windows", Settings!B12, 0))))) + IF(O86="Fridge &amp; Freezer", Settings!B8, IF(O86="Furniture Polishing", Settings!B9, IF(O86="Making Beds", Settings!B10, IF(O86="Leather Furniture", Settings!B11, IF(O86="Interior Windows", Settings!B12, 0))))) + IF(P86="Fridge &amp; Freezer", Settings!B8, IF(P86="Furniture Polishing", Settings!B9, IF(P86="Making Beds", Settings!B10, IF(P86="Leather Furniture", Settings!B11, IF(P86="Interior Windows", Settings!B12, 0))))) + IF(Q86="Fridge &amp; Freezer", Settings!B8, IF(Q86="Furniture Polishing", Settings!B9, IF(Q86="Making Beds", Settings!B10, IF(Q86="Leather Furniture", Settings!B11, IF(Q86="Interior Windows", Settings!B12, 0))))) + IF(R86="Fridge &amp; Freezer", Settings!B8, IF(R86="Furniture Polishing", Settings!B9, IF(R86="Making Beds", Settings!B10, IF(R86="Leather Furniture", Settings!B11, IF(R86="Interior Windows", Settings!B12, 0)))))</f>
        <v>0</v>
      </c>
    </row>
    <row r="87" spans="10:19" x14ac:dyDescent="0.25">
      <c r="J87" s="51">
        <f>IF(E87="General", ROUND(3.5 + (G87-3)*0.42 + (H87-2)*0.42, 2), IF(E87="Deep", ROUND(4.5 + (G87-3)*0.42 + (H87-2)*0.42, 2), 0))</f>
        <v>0</v>
      </c>
      <c r="K87" s="9">
        <f>ROUND(J87 * (IF(E87="General", Settings!B2 + Settings!B4, IF(E87="Deep", Settings!B3 + Settings!B4, 0))) + IF(F87="Weekly", Settings!B6, IF(F87="Monthly", Settings!B7, 0)), 0)</f>
        <v>0</v>
      </c>
      <c r="L87" s="9">
        <f>ROUND(K87 * Settings!B5 / 100, 0)</f>
        <v>0</v>
      </c>
      <c r="M87" s="11">
        <f t="shared" si="2"/>
        <v>0</v>
      </c>
      <c r="S87" s="10">
        <f>M87 + IF(N87="Fridge &amp; Freezer", Settings!B8, IF(N87="Furniture Polishing", Settings!B9, IF(N87="Making Beds", Settings!B10, IF(N87="Leather Furniture", Settings!B11, IF(N87="Interior Windows", Settings!B12, 0))))) + IF(O87="Fridge &amp; Freezer", Settings!B8, IF(O87="Furniture Polishing", Settings!B9, IF(O87="Making Beds", Settings!B10, IF(O87="Leather Furniture", Settings!B11, IF(O87="Interior Windows", Settings!B12, 0))))) + IF(P87="Fridge &amp; Freezer", Settings!B8, IF(P87="Furniture Polishing", Settings!B9, IF(P87="Making Beds", Settings!B10, IF(P87="Leather Furniture", Settings!B11, IF(P87="Interior Windows", Settings!B12, 0))))) + IF(Q87="Fridge &amp; Freezer", Settings!B8, IF(Q87="Furniture Polishing", Settings!B9, IF(Q87="Making Beds", Settings!B10, IF(Q87="Leather Furniture", Settings!B11, IF(Q87="Interior Windows", Settings!B12, 0))))) + IF(R87="Fridge &amp; Freezer", Settings!B8, IF(R87="Furniture Polishing", Settings!B9, IF(R87="Making Beds", Settings!B10, IF(R87="Leather Furniture", Settings!B11, IF(R87="Interior Windows", Settings!B12, 0)))))</f>
        <v>0</v>
      </c>
    </row>
    <row r="88" spans="10:19" x14ac:dyDescent="0.25">
      <c r="J88" s="51">
        <f>IF(E88="General", ROUND(3.5 + (G88-3)*0.42 + (H88-2)*0.42, 2), IF(E88="Deep", ROUND(4.5 + (G88-3)*0.42 + (H88-2)*0.42, 2), 0))</f>
        <v>0</v>
      </c>
      <c r="K88" s="9">
        <f>ROUND(J88 * (IF(E88="General", Settings!B2 + Settings!B4, IF(E88="Deep", Settings!B3 + Settings!B4, 0))) + IF(F88="Weekly", Settings!B6, IF(F88="Monthly", Settings!B7, 0)), 0)</f>
        <v>0</v>
      </c>
      <c r="L88" s="9">
        <f>ROUND(K88 * Settings!B5 / 100, 0)</f>
        <v>0</v>
      </c>
      <c r="M88" s="11">
        <f t="shared" si="2"/>
        <v>0</v>
      </c>
      <c r="S88" s="10">
        <f>M88 + IF(N88="Fridge &amp; Freezer", Settings!B8, IF(N88="Furniture Polishing", Settings!B9, IF(N88="Making Beds", Settings!B10, IF(N88="Leather Furniture", Settings!B11, IF(N88="Interior Windows", Settings!B12, 0))))) + IF(O88="Fridge &amp; Freezer", Settings!B8, IF(O88="Furniture Polishing", Settings!B9, IF(O88="Making Beds", Settings!B10, IF(O88="Leather Furniture", Settings!B11, IF(O88="Interior Windows", Settings!B12, 0))))) + IF(P88="Fridge &amp; Freezer", Settings!B8, IF(P88="Furniture Polishing", Settings!B9, IF(P88="Making Beds", Settings!B10, IF(P88="Leather Furniture", Settings!B11, IF(P88="Interior Windows", Settings!B12, 0))))) + IF(Q88="Fridge &amp; Freezer", Settings!B8, IF(Q88="Furniture Polishing", Settings!B9, IF(Q88="Making Beds", Settings!B10, IF(Q88="Leather Furniture", Settings!B11, IF(Q88="Interior Windows", Settings!B12, 0))))) + IF(R88="Fridge &amp; Freezer", Settings!B8, IF(R88="Furniture Polishing", Settings!B9, IF(R88="Making Beds", Settings!B10, IF(R88="Leather Furniture", Settings!B11, IF(R88="Interior Windows", Settings!B12, 0)))))</f>
        <v>0</v>
      </c>
    </row>
    <row r="89" spans="10:19" x14ac:dyDescent="0.25">
      <c r="J89" s="51">
        <f>IF(E89="General", ROUND(3.5 + (G89-3)*0.42 + (H89-2)*0.42, 2), IF(E89="Deep", ROUND(4.5 + (G89-3)*0.42 + (H89-2)*0.42, 2), 0))</f>
        <v>0</v>
      </c>
      <c r="K89" s="9">
        <f>ROUND(J89 * (IF(E89="General", Settings!B2 + Settings!B4, IF(E89="Deep", Settings!B3 + Settings!B4, 0))) + IF(F89="Weekly", Settings!B6, IF(F89="Monthly", Settings!B7, 0)), 0)</f>
        <v>0</v>
      </c>
      <c r="L89" s="9">
        <f>ROUND(K89 * Settings!B5 / 100, 0)</f>
        <v>0</v>
      </c>
      <c r="M89" s="11">
        <f t="shared" si="2"/>
        <v>0</v>
      </c>
      <c r="S89" s="10">
        <f>M89 + IF(N89="Fridge &amp; Freezer", Settings!B8, IF(N89="Furniture Polishing", Settings!B9, IF(N89="Making Beds", Settings!B10, IF(N89="Leather Furniture", Settings!B11, IF(N89="Interior Windows", Settings!B12, 0))))) + IF(O89="Fridge &amp; Freezer", Settings!B8, IF(O89="Furniture Polishing", Settings!B9, IF(O89="Making Beds", Settings!B10, IF(O89="Leather Furniture", Settings!B11, IF(O89="Interior Windows", Settings!B12, 0))))) + IF(P89="Fridge &amp; Freezer", Settings!B8, IF(P89="Furniture Polishing", Settings!B9, IF(P89="Making Beds", Settings!B10, IF(P89="Leather Furniture", Settings!B11, IF(P89="Interior Windows", Settings!B12, 0))))) + IF(Q89="Fridge &amp; Freezer", Settings!B8, IF(Q89="Furniture Polishing", Settings!B9, IF(Q89="Making Beds", Settings!B10, IF(Q89="Leather Furniture", Settings!B11, IF(Q89="Interior Windows", Settings!B12, 0))))) + IF(R89="Fridge &amp; Freezer", Settings!B8, IF(R89="Furniture Polishing", Settings!B9, IF(R89="Making Beds", Settings!B10, IF(R89="Leather Furniture", Settings!B11, IF(R89="Interior Windows", Settings!B12, 0)))))</f>
        <v>0</v>
      </c>
    </row>
    <row r="90" spans="10:19" x14ac:dyDescent="0.25">
      <c r="J90" s="51">
        <f>IF(E90="General", ROUND(3.5 + (G90-3)*0.42 + (H90-2)*0.42, 2), IF(E90="Deep", ROUND(4.5 + (G90-3)*0.42 + (H90-2)*0.42, 2), 0))</f>
        <v>0</v>
      </c>
      <c r="K90" s="9">
        <f>ROUND(J90 * (IF(E90="General", Settings!B2 + Settings!B4, IF(E90="Deep", Settings!B3 + Settings!B4, 0))) + IF(F90="Weekly", Settings!B6, IF(F90="Monthly", Settings!B7, 0)), 0)</f>
        <v>0</v>
      </c>
      <c r="L90" s="9">
        <f>ROUND(K90 * Settings!B5 / 100, 0)</f>
        <v>0</v>
      </c>
      <c r="M90" s="11">
        <f t="shared" si="2"/>
        <v>0</v>
      </c>
      <c r="S90" s="10">
        <f>M90 + IF(N90="Fridge &amp; Freezer", Settings!B8, IF(N90="Furniture Polishing", Settings!B9, IF(N90="Making Beds", Settings!B10, IF(N90="Leather Furniture", Settings!B11, IF(N90="Interior Windows", Settings!B12, 0))))) + IF(O90="Fridge &amp; Freezer", Settings!B8, IF(O90="Furniture Polishing", Settings!B9, IF(O90="Making Beds", Settings!B10, IF(O90="Leather Furniture", Settings!B11, IF(O90="Interior Windows", Settings!B12, 0))))) + IF(P90="Fridge &amp; Freezer", Settings!B8, IF(P90="Furniture Polishing", Settings!B9, IF(P90="Making Beds", Settings!B10, IF(P90="Leather Furniture", Settings!B11, IF(P90="Interior Windows", Settings!B12, 0))))) + IF(Q90="Fridge &amp; Freezer", Settings!B8, IF(Q90="Furniture Polishing", Settings!B9, IF(Q90="Making Beds", Settings!B10, IF(Q90="Leather Furniture", Settings!B11, IF(Q90="Interior Windows", Settings!B12, 0))))) + IF(R90="Fridge &amp; Freezer", Settings!B8, IF(R90="Furniture Polishing", Settings!B9, IF(R90="Making Beds", Settings!B10, IF(R90="Leather Furniture", Settings!B11, IF(R90="Interior Windows", Settings!B12, 0)))))</f>
        <v>0</v>
      </c>
    </row>
    <row r="91" spans="10:19" x14ac:dyDescent="0.25">
      <c r="J91" s="51">
        <f>IF(E91="General", ROUND(3.5 + (G91-3)*0.42 + (H91-2)*0.42, 2), IF(E91="Deep", ROUND(4.5 + (G91-3)*0.42 + (H91-2)*0.42, 2), 0))</f>
        <v>0</v>
      </c>
      <c r="K91" s="9">
        <f>ROUND(J91 * (IF(E91="General", Settings!B2 + Settings!B4, IF(E91="Deep", Settings!B3 + Settings!B4, 0))) + IF(F91="Weekly", Settings!B6, IF(F91="Monthly", Settings!B7, 0)), 0)</f>
        <v>0</v>
      </c>
      <c r="L91" s="9">
        <f>ROUND(K91 * Settings!B5 / 100, 0)</f>
        <v>0</v>
      </c>
      <c r="M91" s="11">
        <f t="shared" si="2"/>
        <v>0</v>
      </c>
      <c r="S91" s="10">
        <f>M91 + IF(N91="Fridge &amp; Freezer", Settings!B8, IF(N91="Furniture Polishing", Settings!B9, IF(N91="Making Beds", Settings!B10, IF(N91="Leather Furniture", Settings!B11, IF(N91="Interior Windows", Settings!B12, 0))))) + IF(O91="Fridge &amp; Freezer", Settings!B8, IF(O91="Furniture Polishing", Settings!B9, IF(O91="Making Beds", Settings!B10, IF(O91="Leather Furniture", Settings!B11, IF(O91="Interior Windows", Settings!B12, 0))))) + IF(P91="Fridge &amp; Freezer", Settings!B8, IF(P91="Furniture Polishing", Settings!B9, IF(P91="Making Beds", Settings!B10, IF(P91="Leather Furniture", Settings!B11, IF(P91="Interior Windows", Settings!B12, 0))))) + IF(Q91="Fridge &amp; Freezer", Settings!B8, IF(Q91="Furniture Polishing", Settings!B9, IF(Q91="Making Beds", Settings!B10, IF(Q91="Leather Furniture", Settings!B11, IF(Q91="Interior Windows", Settings!B12, 0))))) + IF(R91="Fridge &amp; Freezer", Settings!B8, IF(R91="Furniture Polishing", Settings!B9, IF(R91="Making Beds", Settings!B10, IF(R91="Leather Furniture", Settings!B11, IF(R91="Interior Windows", Settings!B12, 0)))))</f>
        <v>0</v>
      </c>
    </row>
    <row r="92" spans="10:19" x14ac:dyDescent="0.25">
      <c r="J92" s="51">
        <f>IF(E92="General", ROUND(3.5 + (G92-3)*0.42 + (H92-2)*0.42, 2), IF(E92="Deep", ROUND(4.5 + (G92-3)*0.42 + (H92-2)*0.42, 2), 0))</f>
        <v>0</v>
      </c>
      <c r="K92" s="9">
        <f>ROUND(J92 * (IF(E92="General", Settings!B2 + Settings!B4, IF(E92="Deep", Settings!B3 + Settings!B4, 0))) + IF(F92="Weekly", Settings!B6, IF(F92="Monthly", Settings!B7, 0)), 0)</f>
        <v>0</v>
      </c>
      <c r="L92" s="9">
        <f>ROUND(K92 * Settings!B5 / 100, 0)</f>
        <v>0</v>
      </c>
      <c r="M92" s="11">
        <f t="shared" si="2"/>
        <v>0</v>
      </c>
      <c r="S92" s="10">
        <f>M92 + IF(N92="Fridge &amp; Freezer", Settings!B8, IF(N92="Furniture Polishing", Settings!B9, IF(N92="Making Beds", Settings!B10, IF(N92="Leather Furniture", Settings!B11, IF(N92="Interior Windows", Settings!B12, 0))))) + IF(O92="Fridge &amp; Freezer", Settings!B8, IF(O92="Furniture Polishing", Settings!B9, IF(O92="Making Beds", Settings!B10, IF(O92="Leather Furniture", Settings!B11, IF(O92="Interior Windows", Settings!B12, 0))))) + IF(P92="Fridge &amp; Freezer", Settings!B8, IF(P92="Furniture Polishing", Settings!B9, IF(P92="Making Beds", Settings!B10, IF(P92="Leather Furniture", Settings!B11, IF(P92="Interior Windows", Settings!B12, 0))))) + IF(Q92="Fridge &amp; Freezer", Settings!B8, IF(Q92="Furniture Polishing", Settings!B9, IF(Q92="Making Beds", Settings!B10, IF(Q92="Leather Furniture", Settings!B11, IF(Q92="Interior Windows", Settings!B12, 0))))) + IF(R92="Fridge &amp; Freezer", Settings!B8, IF(R92="Furniture Polishing", Settings!B9, IF(R92="Making Beds", Settings!B10, IF(R92="Leather Furniture", Settings!B11, IF(R92="Interior Windows", Settings!B12, 0)))))</f>
        <v>0</v>
      </c>
    </row>
    <row r="93" spans="10:19" x14ac:dyDescent="0.25">
      <c r="J93" s="51">
        <f>IF(E93="General", ROUND(3.5 + (G93-3)*0.42 + (H93-2)*0.42, 2), IF(E93="Deep", ROUND(4.5 + (G93-3)*0.42 + (H93-2)*0.42, 2), 0))</f>
        <v>0</v>
      </c>
      <c r="K93" s="9">
        <f>ROUND(J93 * (IF(E93="General", Settings!B2 + Settings!B4, IF(E93="Deep", Settings!B3 + Settings!B4, 0))) + IF(F93="Weekly", Settings!B6, IF(F93="Monthly", Settings!B7, 0)), 0)</f>
        <v>0</v>
      </c>
      <c r="L93" s="9">
        <f>ROUND(K93 * Settings!B5 / 100, 0)</f>
        <v>0</v>
      </c>
      <c r="M93" s="11">
        <f t="shared" si="2"/>
        <v>0</v>
      </c>
      <c r="S93" s="10">
        <f>M93 + IF(N93="Fridge &amp; Freezer", Settings!B8, IF(N93="Furniture Polishing", Settings!B9, IF(N93="Making Beds", Settings!B10, IF(N93="Leather Furniture", Settings!B11, IF(N93="Interior Windows", Settings!B12, 0))))) + IF(O93="Fridge &amp; Freezer", Settings!B8, IF(O93="Furniture Polishing", Settings!B9, IF(O93="Making Beds", Settings!B10, IF(O93="Leather Furniture", Settings!B11, IF(O93="Interior Windows", Settings!B12, 0))))) + IF(P93="Fridge &amp; Freezer", Settings!B8, IF(P93="Furniture Polishing", Settings!B9, IF(P93="Making Beds", Settings!B10, IF(P93="Leather Furniture", Settings!B11, IF(P93="Interior Windows", Settings!B12, 0))))) + IF(Q93="Fridge &amp; Freezer", Settings!B8, IF(Q93="Furniture Polishing", Settings!B9, IF(Q93="Making Beds", Settings!B10, IF(Q93="Leather Furniture", Settings!B11, IF(Q93="Interior Windows", Settings!B12, 0))))) + IF(R93="Fridge &amp; Freezer", Settings!B8, IF(R93="Furniture Polishing", Settings!B9, IF(R93="Making Beds", Settings!B10, IF(R93="Leather Furniture", Settings!B11, IF(R93="Interior Windows", Settings!B12, 0)))))</f>
        <v>0</v>
      </c>
    </row>
    <row r="94" spans="10:19" x14ac:dyDescent="0.25">
      <c r="J94" s="51">
        <f>IF(E94="General", ROUND(3.5 + (G94-3)*0.42 + (H94-2)*0.42, 2), IF(E94="Deep", ROUND(4.5 + (G94-3)*0.42 + (H94-2)*0.42, 2), 0))</f>
        <v>0</v>
      </c>
      <c r="K94" s="9">
        <f>ROUND(J94 * (IF(E94="General", Settings!B2 + Settings!B4, IF(E94="Deep", Settings!B3 + Settings!B4, 0))) + IF(F94="Weekly", Settings!B6, IF(F94="Monthly", Settings!B7, 0)), 0)</f>
        <v>0</v>
      </c>
      <c r="L94" s="9">
        <f>ROUND(K94 * Settings!B5 / 100, 0)</f>
        <v>0</v>
      </c>
      <c r="M94" s="11">
        <f t="shared" si="2"/>
        <v>0</v>
      </c>
      <c r="S94" s="10">
        <f>M94 + IF(N94="Fridge &amp; Freezer", Settings!B8, IF(N94="Furniture Polishing", Settings!B9, IF(N94="Making Beds", Settings!B10, IF(N94="Leather Furniture", Settings!B11, IF(N94="Interior Windows", Settings!B12, 0))))) + IF(O94="Fridge &amp; Freezer", Settings!B8, IF(O94="Furniture Polishing", Settings!B9, IF(O94="Making Beds", Settings!B10, IF(O94="Leather Furniture", Settings!B11, IF(O94="Interior Windows", Settings!B12, 0))))) + IF(P94="Fridge &amp; Freezer", Settings!B8, IF(P94="Furniture Polishing", Settings!B9, IF(P94="Making Beds", Settings!B10, IF(P94="Leather Furniture", Settings!B11, IF(P94="Interior Windows", Settings!B12, 0))))) + IF(Q94="Fridge &amp; Freezer", Settings!B8, IF(Q94="Furniture Polishing", Settings!B9, IF(Q94="Making Beds", Settings!B10, IF(Q94="Leather Furniture", Settings!B11, IF(Q94="Interior Windows", Settings!B12, 0))))) + IF(R94="Fridge &amp; Freezer", Settings!B8, IF(R94="Furniture Polishing", Settings!B9, IF(R94="Making Beds", Settings!B10, IF(R94="Leather Furniture", Settings!B11, IF(R94="Interior Windows", Settings!B12, 0)))))</f>
        <v>0</v>
      </c>
    </row>
    <row r="95" spans="10:19" x14ac:dyDescent="0.25">
      <c r="J95" s="51">
        <f>IF(E95="General", ROUND(3.5 + (G95-3)*0.42 + (H95-2)*0.42, 2), IF(E95="Deep", ROUND(4.5 + (G95-3)*0.42 + (H95-2)*0.42, 2), 0))</f>
        <v>0</v>
      </c>
      <c r="K95" s="9">
        <f>ROUND(J95 * (IF(E95="General", Settings!B2 + Settings!B4, IF(E95="Deep", Settings!B3 + Settings!B4, 0))) + IF(F95="Weekly", Settings!B6, IF(F95="Monthly", Settings!B7, 0)), 0)</f>
        <v>0</v>
      </c>
      <c r="L95" s="9">
        <f>ROUND(K95 * Settings!B5 / 100, 0)</f>
        <v>0</v>
      </c>
      <c r="M95" s="11">
        <f t="shared" si="2"/>
        <v>0</v>
      </c>
      <c r="S95" s="10">
        <f>M95 + IF(N95="Fridge &amp; Freezer", Settings!B8, IF(N95="Furniture Polishing", Settings!B9, IF(N95="Making Beds", Settings!B10, IF(N95="Leather Furniture", Settings!B11, IF(N95="Interior Windows", Settings!B12, 0))))) + IF(O95="Fridge &amp; Freezer", Settings!B8, IF(O95="Furniture Polishing", Settings!B9, IF(O95="Making Beds", Settings!B10, IF(O95="Leather Furniture", Settings!B11, IF(O95="Interior Windows", Settings!B12, 0))))) + IF(P95="Fridge &amp; Freezer", Settings!B8, IF(P95="Furniture Polishing", Settings!B9, IF(P95="Making Beds", Settings!B10, IF(P95="Leather Furniture", Settings!B11, IF(P95="Interior Windows", Settings!B12, 0))))) + IF(Q95="Fridge &amp; Freezer", Settings!B8, IF(Q95="Furniture Polishing", Settings!B9, IF(Q95="Making Beds", Settings!B10, IF(Q95="Leather Furniture", Settings!B11, IF(Q95="Interior Windows", Settings!B12, 0))))) + IF(R95="Fridge &amp; Freezer", Settings!B8, IF(R95="Furniture Polishing", Settings!B9, IF(R95="Making Beds", Settings!B10, IF(R95="Leather Furniture", Settings!B11, IF(R95="Interior Windows", Settings!B12, 0)))))</f>
        <v>0</v>
      </c>
    </row>
    <row r="96" spans="10:19" x14ac:dyDescent="0.25">
      <c r="J96" s="51">
        <f>IF(E96="General", ROUND(3.5 + (G96-3)*0.42 + (H96-2)*0.42, 2), IF(E96="Deep", ROUND(4.5 + (G96-3)*0.42 + (H96-2)*0.42, 2), 0))</f>
        <v>0</v>
      </c>
      <c r="K96" s="9">
        <f>ROUND(J96 * (IF(E96="General", Settings!B2 + Settings!B4, IF(E96="Deep", Settings!B3 + Settings!B4, 0))) + IF(F96="Weekly", Settings!B6, IF(F96="Monthly", Settings!B7, 0)), 0)</f>
        <v>0</v>
      </c>
      <c r="L96" s="9">
        <f>ROUND(K96 * Settings!B5 / 100, 0)</f>
        <v>0</v>
      </c>
      <c r="M96" s="11">
        <f t="shared" si="2"/>
        <v>0</v>
      </c>
      <c r="S96" s="10">
        <f>M96 + IF(N96="Fridge &amp; Freezer", Settings!B8, IF(N96="Furniture Polishing", Settings!B9, IF(N96="Making Beds", Settings!B10, IF(N96="Leather Furniture", Settings!B11, IF(N96="Interior Windows", Settings!B12, 0))))) + IF(O96="Fridge &amp; Freezer", Settings!B8, IF(O96="Furniture Polishing", Settings!B9, IF(O96="Making Beds", Settings!B10, IF(O96="Leather Furniture", Settings!B11, IF(O96="Interior Windows", Settings!B12, 0))))) + IF(P96="Fridge &amp; Freezer", Settings!B8, IF(P96="Furniture Polishing", Settings!B9, IF(P96="Making Beds", Settings!B10, IF(P96="Leather Furniture", Settings!B11, IF(P96="Interior Windows", Settings!B12, 0))))) + IF(Q96="Fridge &amp; Freezer", Settings!B8, IF(Q96="Furniture Polishing", Settings!B9, IF(Q96="Making Beds", Settings!B10, IF(Q96="Leather Furniture", Settings!B11, IF(Q96="Interior Windows", Settings!B12, 0))))) + IF(R96="Fridge &amp; Freezer", Settings!B8, IF(R96="Furniture Polishing", Settings!B9, IF(R96="Making Beds", Settings!B10, IF(R96="Leather Furniture", Settings!B11, IF(R96="Interior Windows", Settings!B12, 0)))))</f>
        <v>0</v>
      </c>
    </row>
    <row r="97" spans="10:19" x14ac:dyDescent="0.25">
      <c r="J97" s="51">
        <f>IF(E97="General", ROUND(3.5 + (G97-3)*0.42 + (H97-2)*0.42, 2), IF(E97="Deep", ROUND(4.5 + (G97-3)*0.42 + (H97-2)*0.42, 2), 0))</f>
        <v>0</v>
      </c>
      <c r="K97" s="9">
        <f>ROUND(J97 * (IF(E97="General", Settings!B2 + Settings!B4, IF(E97="Deep", Settings!B3 + Settings!B4, 0))) + IF(F97="Weekly", Settings!B6, IF(F97="Monthly", Settings!B7, 0)), 0)</f>
        <v>0</v>
      </c>
      <c r="L97" s="9">
        <f>ROUND(K97 * Settings!B5 / 100, 0)</f>
        <v>0</v>
      </c>
      <c r="M97" s="11">
        <f t="shared" si="2"/>
        <v>0</v>
      </c>
      <c r="S97" s="10">
        <f>M97 + IF(N97="Fridge &amp; Freezer", Settings!B8, IF(N97="Furniture Polishing", Settings!B9, IF(N97="Making Beds", Settings!B10, IF(N97="Leather Furniture", Settings!B11, IF(N97="Interior Windows", Settings!B12, 0))))) + IF(O97="Fridge &amp; Freezer", Settings!B8, IF(O97="Furniture Polishing", Settings!B9, IF(O97="Making Beds", Settings!B10, IF(O97="Leather Furniture", Settings!B11, IF(O97="Interior Windows", Settings!B12, 0))))) + IF(P97="Fridge &amp; Freezer", Settings!B8, IF(P97="Furniture Polishing", Settings!B9, IF(P97="Making Beds", Settings!B10, IF(P97="Leather Furniture", Settings!B11, IF(P97="Interior Windows", Settings!B12, 0))))) + IF(Q97="Fridge &amp; Freezer", Settings!B8, IF(Q97="Furniture Polishing", Settings!B9, IF(Q97="Making Beds", Settings!B10, IF(Q97="Leather Furniture", Settings!B11, IF(Q97="Interior Windows", Settings!B12, 0))))) + IF(R97="Fridge &amp; Freezer", Settings!B8, IF(R97="Furniture Polishing", Settings!B9, IF(R97="Making Beds", Settings!B10, IF(R97="Leather Furniture", Settings!B11, IF(R97="Interior Windows", Settings!B12, 0)))))</f>
        <v>0</v>
      </c>
    </row>
    <row r="98" spans="10:19" x14ac:dyDescent="0.25">
      <c r="J98" s="51">
        <f>IF(E98="General", ROUND(3.5 + (G98-3)*0.42 + (H98-2)*0.42, 2), IF(E98="Deep", ROUND(4.5 + (G98-3)*0.42 + (H98-2)*0.42, 2), 0))</f>
        <v>0</v>
      </c>
      <c r="K98" s="9">
        <f>ROUND(J98 * (IF(E98="General", Settings!B2 + Settings!B4, IF(E98="Deep", Settings!B3 + Settings!B4, 0))) + IF(F98="Weekly", Settings!B6, IF(F98="Monthly", Settings!B7, 0)), 0)</f>
        <v>0</v>
      </c>
      <c r="L98" s="9">
        <f>ROUND(K98 * Settings!B5 / 100, 0)</f>
        <v>0</v>
      </c>
      <c r="M98" s="11">
        <f t="shared" si="2"/>
        <v>0</v>
      </c>
      <c r="S98" s="10">
        <f>M98 + IF(N98="Fridge &amp; Freezer", Settings!B8, IF(N98="Furniture Polishing", Settings!B9, IF(N98="Making Beds", Settings!B10, IF(N98="Leather Furniture", Settings!B11, IF(N98="Interior Windows", Settings!B12, 0))))) + IF(O98="Fridge &amp; Freezer", Settings!B8, IF(O98="Furniture Polishing", Settings!B9, IF(O98="Making Beds", Settings!B10, IF(O98="Leather Furniture", Settings!B11, IF(O98="Interior Windows", Settings!B12, 0))))) + IF(P98="Fridge &amp; Freezer", Settings!B8, IF(P98="Furniture Polishing", Settings!B9, IF(P98="Making Beds", Settings!B10, IF(P98="Leather Furniture", Settings!B11, IF(P98="Interior Windows", Settings!B12, 0))))) + IF(Q98="Fridge &amp; Freezer", Settings!B8, IF(Q98="Furniture Polishing", Settings!B9, IF(Q98="Making Beds", Settings!B10, IF(Q98="Leather Furniture", Settings!B11, IF(Q98="Interior Windows", Settings!B12, 0))))) + IF(R98="Fridge &amp; Freezer", Settings!B8, IF(R98="Furniture Polishing", Settings!B9, IF(R98="Making Beds", Settings!B10, IF(R98="Leather Furniture", Settings!B11, IF(R98="Interior Windows", Settings!B12, 0)))))</f>
        <v>0</v>
      </c>
    </row>
    <row r="99" spans="10:19" x14ac:dyDescent="0.25">
      <c r="J99" s="51">
        <f>IF(E99="General", ROUND(3.5 + (G99-3)*0.42 + (H99-2)*0.42, 2), IF(E99="Deep", ROUND(4.5 + (G99-3)*0.42 + (H99-2)*0.42, 2), 0))</f>
        <v>0</v>
      </c>
      <c r="K99" s="9">
        <f>ROUND(J99 * (IF(E99="General", Settings!B2 + Settings!B4, IF(E99="Deep", Settings!B3 + Settings!B4, 0))) + IF(F99="Weekly", Settings!B6, IF(F99="Monthly", Settings!B7, 0)), 0)</f>
        <v>0</v>
      </c>
      <c r="L99" s="9">
        <f>ROUND(K99 * Settings!B5 / 100, 0)</f>
        <v>0</v>
      </c>
      <c r="M99" s="11">
        <f t="shared" si="2"/>
        <v>0</v>
      </c>
      <c r="S99" s="10">
        <f>M99 + IF(N99="Fridge &amp; Freezer", Settings!B8, IF(N99="Furniture Polishing", Settings!B9, IF(N99="Making Beds", Settings!B10, IF(N99="Leather Furniture", Settings!B11, IF(N99="Interior Windows", Settings!B12, 0))))) + IF(O99="Fridge &amp; Freezer", Settings!B8, IF(O99="Furniture Polishing", Settings!B9, IF(O99="Making Beds", Settings!B10, IF(O99="Leather Furniture", Settings!B11, IF(O99="Interior Windows", Settings!B12, 0))))) + IF(P99="Fridge &amp; Freezer", Settings!B8, IF(P99="Furniture Polishing", Settings!B9, IF(P99="Making Beds", Settings!B10, IF(P99="Leather Furniture", Settings!B11, IF(P99="Interior Windows", Settings!B12, 0))))) + IF(Q99="Fridge &amp; Freezer", Settings!B8, IF(Q99="Furniture Polishing", Settings!B9, IF(Q99="Making Beds", Settings!B10, IF(Q99="Leather Furniture", Settings!B11, IF(Q99="Interior Windows", Settings!B12, 0))))) + IF(R99="Fridge &amp; Freezer", Settings!B8, IF(R99="Furniture Polishing", Settings!B9, IF(R99="Making Beds", Settings!B10, IF(R99="Leather Furniture", Settings!B11, IF(R99="Interior Windows", Settings!B12, 0)))))</f>
        <v>0</v>
      </c>
    </row>
    <row r="100" spans="10:19" x14ac:dyDescent="0.25">
      <c r="J100" s="51">
        <f>IF(E100="General", ROUND(3.5 + (G100-3)*0.42 + (H100-2)*0.42, 2), IF(E100="Deep", ROUND(4.5 + (G100-3)*0.42 + (H100-2)*0.42, 2), 0))</f>
        <v>0</v>
      </c>
      <c r="K100" s="9">
        <f>ROUND(J100 * (IF(E100="General", Settings!B2 + Settings!B4, IF(E100="Deep", Settings!B3 + Settings!B4, 0))) + IF(F100="Weekly", Settings!B6, IF(F100="Monthly", Settings!B7, 0)), 0)</f>
        <v>0</v>
      </c>
      <c r="L100" s="9">
        <f>ROUND(K100 * Settings!B5 / 100, 0)</f>
        <v>0</v>
      </c>
      <c r="M100" s="11">
        <f t="shared" ref="M100:M131" si="3">K100 + L100</f>
        <v>0</v>
      </c>
      <c r="S100" s="10">
        <f>M100 + IF(N100="Fridge &amp; Freezer", Settings!B8, IF(N100="Furniture Polishing", Settings!B9, IF(N100="Making Beds", Settings!B10, IF(N100="Leather Furniture", Settings!B11, IF(N100="Interior Windows", Settings!B12, 0))))) + IF(O100="Fridge &amp; Freezer", Settings!B8, IF(O100="Furniture Polishing", Settings!B9, IF(O100="Making Beds", Settings!B10, IF(O100="Leather Furniture", Settings!B11, IF(O100="Interior Windows", Settings!B12, 0))))) + IF(P100="Fridge &amp; Freezer", Settings!B8, IF(P100="Furniture Polishing", Settings!B9, IF(P100="Making Beds", Settings!B10, IF(P100="Leather Furniture", Settings!B11, IF(P100="Interior Windows", Settings!B12, 0))))) + IF(Q100="Fridge &amp; Freezer", Settings!B8, IF(Q100="Furniture Polishing", Settings!B9, IF(Q100="Making Beds", Settings!B10, IF(Q100="Leather Furniture", Settings!B11, IF(Q100="Interior Windows", Settings!B12, 0))))) + IF(R100="Fridge &amp; Freezer", Settings!B8, IF(R100="Furniture Polishing", Settings!B9, IF(R100="Making Beds", Settings!B10, IF(R100="Leather Furniture", Settings!B11, IF(R100="Interior Windows", Settings!B12, 0)))))</f>
        <v>0</v>
      </c>
    </row>
    <row r="101" spans="10:19" x14ac:dyDescent="0.25">
      <c r="J101" s="51">
        <f>IF(E101="General", ROUND(3.5 + (G101-3)*0.42 + (H101-2)*0.42, 2), IF(E101="Deep", ROUND(4.5 + (G101-3)*0.42 + (H101-2)*0.42, 2), 0))</f>
        <v>0</v>
      </c>
      <c r="K101" s="9">
        <f>ROUND(J101 * (IF(E101="General", Settings!B2 + Settings!B4, IF(E101="Deep", Settings!B3 + Settings!B4, 0))) + IF(F101="Weekly", Settings!B6, IF(F101="Monthly", Settings!B7, 0)), 0)</f>
        <v>0</v>
      </c>
      <c r="L101" s="9">
        <f>ROUND(K101 * Settings!B5 / 100, 0)</f>
        <v>0</v>
      </c>
      <c r="M101" s="11">
        <f t="shared" si="3"/>
        <v>0</v>
      </c>
      <c r="S101" s="10">
        <f>M101 + IF(N101="Fridge &amp; Freezer", Settings!B8, IF(N101="Furniture Polishing", Settings!B9, IF(N101="Making Beds", Settings!B10, IF(N101="Leather Furniture", Settings!B11, IF(N101="Interior Windows", Settings!B12, 0))))) + IF(O101="Fridge &amp; Freezer", Settings!B8, IF(O101="Furniture Polishing", Settings!B9, IF(O101="Making Beds", Settings!B10, IF(O101="Leather Furniture", Settings!B11, IF(O101="Interior Windows", Settings!B12, 0))))) + IF(P101="Fridge &amp; Freezer", Settings!B8, IF(P101="Furniture Polishing", Settings!B9, IF(P101="Making Beds", Settings!B10, IF(P101="Leather Furniture", Settings!B11, IF(P101="Interior Windows", Settings!B12, 0))))) + IF(Q101="Fridge &amp; Freezer", Settings!B8, IF(Q101="Furniture Polishing", Settings!B9, IF(Q101="Making Beds", Settings!B10, IF(Q101="Leather Furniture", Settings!B11, IF(Q101="Interior Windows", Settings!B12, 0))))) + IF(R101="Fridge &amp; Freezer", Settings!B8, IF(R101="Furniture Polishing", Settings!B9, IF(R101="Making Beds", Settings!B10, IF(R101="Leather Furniture", Settings!B11, IF(R101="Interior Windows", Settings!B12, 0)))))</f>
        <v>0</v>
      </c>
    </row>
    <row r="102" spans="10:19" x14ac:dyDescent="0.25">
      <c r="J102" s="51">
        <f>IF(E102="General", ROUND(3.5 + (G102-3)*0.42 + (H102-2)*0.42, 2), IF(E102="Deep", ROUND(4.5 + (G102-3)*0.42 + (H102-2)*0.42, 2), 0))</f>
        <v>0</v>
      </c>
      <c r="K102" s="9">
        <f>ROUND(J102 * (IF(E102="General", Settings!B2 + Settings!B4, IF(E102="Deep", Settings!B3 + Settings!B4, 0))) + IF(F102="Weekly", Settings!B6, IF(F102="Monthly", Settings!B7, 0)), 0)</f>
        <v>0</v>
      </c>
      <c r="L102" s="9">
        <f>ROUND(K102 * Settings!B5 / 100, 0)</f>
        <v>0</v>
      </c>
      <c r="M102" s="11">
        <f t="shared" si="3"/>
        <v>0</v>
      </c>
      <c r="S102" s="10">
        <f>M102 + IF(N102="Fridge &amp; Freezer", Settings!B8, IF(N102="Furniture Polishing", Settings!B9, IF(N102="Making Beds", Settings!B10, IF(N102="Leather Furniture", Settings!B11, IF(N102="Interior Windows", Settings!B12, 0))))) + IF(O102="Fridge &amp; Freezer", Settings!B8, IF(O102="Furniture Polishing", Settings!B9, IF(O102="Making Beds", Settings!B10, IF(O102="Leather Furniture", Settings!B11, IF(O102="Interior Windows", Settings!B12, 0))))) + IF(P102="Fridge &amp; Freezer", Settings!B8, IF(P102="Furniture Polishing", Settings!B9, IF(P102="Making Beds", Settings!B10, IF(P102="Leather Furniture", Settings!B11, IF(P102="Interior Windows", Settings!B12, 0))))) + IF(Q102="Fridge &amp; Freezer", Settings!B8, IF(Q102="Furniture Polishing", Settings!B9, IF(Q102="Making Beds", Settings!B10, IF(Q102="Leather Furniture", Settings!B11, IF(Q102="Interior Windows", Settings!B12, 0))))) + IF(R102="Fridge &amp; Freezer", Settings!B8, IF(R102="Furniture Polishing", Settings!B9, IF(R102="Making Beds", Settings!B10, IF(R102="Leather Furniture", Settings!B11, IF(R102="Interior Windows", Settings!B12, 0)))))</f>
        <v>0</v>
      </c>
    </row>
    <row r="103" spans="10:19" x14ac:dyDescent="0.25">
      <c r="J103" s="51">
        <f>IF(E103="General", ROUND(3.5 + (G103-3)*0.42 + (H103-2)*0.42, 2), IF(E103="Deep", ROUND(4.5 + (G103-3)*0.42 + (H103-2)*0.42, 2), 0))</f>
        <v>0</v>
      </c>
      <c r="K103" s="9">
        <f>ROUND(J103 * (IF(E103="General", Settings!B2 + Settings!B4, IF(E103="Deep", Settings!B3 + Settings!B4, 0))) + IF(F103="Weekly", Settings!B6, IF(F103="Monthly", Settings!B7, 0)), 0)</f>
        <v>0</v>
      </c>
      <c r="L103" s="9">
        <f>ROUND(K103 * Settings!B5 / 100, 0)</f>
        <v>0</v>
      </c>
      <c r="M103" s="11">
        <f t="shared" si="3"/>
        <v>0</v>
      </c>
      <c r="S103" s="10">
        <f>M103 + IF(N103="Fridge &amp; Freezer", Settings!B8, IF(N103="Furniture Polishing", Settings!B9, IF(N103="Making Beds", Settings!B10, IF(N103="Leather Furniture", Settings!B11, IF(N103="Interior Windows", Settings!B12, 0))))) + IF(O103="Fridge &amp; Freezer", Settings!B8, IF(O103="Furniture Polishing", Settings!B9, IF(O103="Making Beds", Settings!B10, IF(O103="Leather Furniture", Settings!B11, IF(O103="Interior Windows", Settings!B12, 0))))) + IF(P103="Fridge &amp; Freezer", Settings!B8, IF(P103="Furniture Polishing", Settings!B9, IF(P103="Making Beds", Settings!B10, IF(P103="Leather Furniture", Settings!B11, IF(P103="Interior Windows", Settings!B12, 0))))) + IF(Q103="Fridge &amp; Freezer", Settings!B8, IF(Q103="Furniture Polishing", Settings!B9, IF(Q103="Making Beds", Settings!B10, IF(Q103="Leather Furniture", Settings!B11, IF(Q103="Interior Windows", Settings!B12, 0))))) + IF(R103="Fridge &amp; Freezer", Settings!B8, IF(R103="Furniture Polishing", Settings!B9, IF(R103="Making Beds", Settings!B10, IF(R103="Leather Furniture", Settings!B11, IF(R103="Interior Windows", Settings!B12, 0)))))</f>
        <v>0</v>
      </c>
    </row>
  </sheetData>
  <mergeCells count="4">
    <mergeCell ref="A2:D2"/>
    <mergeCell ref="E2:K2"/>
    <mergeCell ref="L2:M2"/>
    <mergeCell ref="N2:R2"/>
  </mergeCells>
  <dataValidations count="6">
    <dataValidation type="list" allowBlank="1" showInputMessage="1" showErrorMessage="1" sqref="E4:E103" xr:uid="{00000000-0002-0000-0000-000000000000}">
      <formula1>"General,Deep"</formula1>
    </dataValidation>
    <dataValidation type="list" allowBlank="1" showInputMessage="1" showErrorMessage="1" sqref="F4:F103" xr:uid="{00000000-0002-0000-0000-000001000000}">
      <formula1>"Weekly,Bi-weekly,Monthly"</formula1>
    </dataValidation>
    <dataValidation type="list" allowBlank="1" showInputMessage="1" showErrorMessage="1" sqref="G4:G103" xr:uid="{00000000-0002-0000-0000-000002000000}">
      <formula1>"1,2,3,4,5"</formula1>
    </dataValidation>
    <dataValidation type="list" allowBlank="1" showInputMessage="1" showErrorMessage="1" sqref="H4:H103" xr:uid="{00000000-0002-0000-0000-000003000000}">
      <formula1>"1,2,3,4"</formula1>
    </dataValidation>
    <dataValidation type="list" allowBlank="1" showInputMessage="1" showErrorMessage="1" sqref="N4:R103" xr:uid="{00000000-0002-0000-0000-000004000000}">
      <formula1>"Fridge &amp; Freezer,Furniture Polishing,Making Beds,Leather Furniture,Interior Windows"</formula1>
    </dataValidation>
    <dataValidation type="list" allowBlank="1" showInputMessage="1" showErrorMessage="1" sqref="D4:D93" xr:uid="{DC5DD585-9A2D-49E1-B53A-98BD4441CD1B}">
      <formula1>"Single Family Home, Townhome, Condo"</formula1>
    </dataValidation>
  </dataValidations>
  <pageMargins left="0.75" right="0.75" top="1" bottom="1" header="0.5" footer="0.5"/>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Y47"/>
  <sheetViews>
    <sheetView topLeftCell="A47" workbookViewId="0">
      <selection activeCell="D47" sqref="D47:I47"/>
    </sheetView>
  </sheetViews>
  <sheetFormatPr defaultRowHeight="15" x14ac:dyDescent="0.25"/>
  <sheetData>
    <row r="1" spans="1:1" ht="18.75" x14ac:dyDescent="0.3">
      <c r="A1" s="1" t="s">
        <v>73</v>
      </c>
    </row>
    <row r="3" spans="1:1" x14ac:dyDescent="0.25">
      <c r="A3" t="s">
        <v>74</v>
      </c>
    </row>
    <row r="4" spans="1:1" x14ac:dyDescent="0.25">
      <c r="A4" t="s">
        <v>38</v>
      </c>
    </row>
    <row r="5" spans="1:1" x14ac:dyDescent="0.25">
      <c r="A5" t="s">
        <v>39</v>
      </c>
    </row>
    <row r="6" spans="1:1" x14ac:dyDescent="0.25">
      <c r="A6" t="s">
        <v>40</v>
      </c>
    </row>
    <row r="7" spans="1:1" x14ac:dyDescent="0.25">
      <c r="A7" t="s">
        <v>41</v>
      </c>
    </row>
    <row r="9" spans="1:1" x14ac:dyDescent="0.25">
      <c r="A9" t="s">
        <v>75</v>
      </c>
    </row>
    <row r="10" spans="1:1" x14ac:dyDescent="0.25">
      <c r="A10" t="s">
        <v>42</v>
      </c>
    </row>
    <row r="11" spans="1:1" x14ac:dyDescent="0.25">
      <c r="A11" t="s">
        <v>43</v>
      </c>
    </row>
    <row r="12" spans="1:1" x14ac:dyDescent="0.25">
      <c r="A12" t="s">
        <v>44</v>
      </c>
    </row>
    <row r="13" spans="1:1" x14ac:dyDescent="0.25">
      <c r="A13" t="s">
        <v>45</v>
      </c>
    </row>
    <row r="14" spans="1:1" x14ac:dyDescent="0.25">
      <c r="A14" t="s">
        <v>46</v>
      </c>
    </row>
    <row r="16" spans="1:1" x14ac:dyDescent="0.25">
      <c r="A16" t="s">
        <v>76</v>
      </c>
    </row>
    <row r="17" spans="1:1" x14ac:dyDescent="0.25">
      <c r="A17" t="s">
        <v>47</v>
      </c>
    </row>
    <row r="18" spans="1:1" x14ac:dyDescent="0.25">
      <c r="A18" t="s">
        <v>48</v>
      </c>
    </row>
    <row r="19" spans="1:1" x14ac:dyDescent="0.25">
      <c r="A19" t="s">
        <v>49</v>
      </c>
    </row>
    <row r="20" spans="1:1" x14ac:dyDescent="0.25">
      <c r="A20" t="s">
        <v>50</v>
      </c>
    </row>
    <row r="21" spans="1:1" x14ac:dyDescent="0.25">
      <c r="A21" t="s">
        <v>51</v>
      </c>
    </row>
    <row r="22" spans="1:1" x14ac:dyDescent="0.25">
      <c r="A22" t="s">
        <v>52</v>
      </c>
    </row>
    <row r="24" spans="1:1" x14ac:dyDescent="0.25">
      <c r="A24" t="s">
        <v>77</v>
      </c>
    </row>
    <row r="25" spans="1:1" x14ac:dyDescent="0.25">
      <c r="A25" t="s">
        <v>53</v>
      </c>
    </row>
    <row r="26" spans="1:1" x14ac:dyDescent="0.25">
      <c r="A26" t="s">
        <v>54</v>
      </c>
    </row>
    <row r="27" spans="1:1" x14ac:dyDescent="0.25">
      <c r="A27" t="s">
        <v>55</v>
      </c>
    </row>
    <row r="28" spans="1:1" x14ac:dyDescent="0.25">
      <c r="A28" t="s">
        <v>56</v>
      </c>
    </row>
    <row r="29" spans="1:1" x14ac:dyDescent="0.25">
      <c r="A29" t="s">
        <v>57</v>
      </c>
    </row>
    <row r="31" spans="1:1" x14ac:dyDescent="0.25">
      <c r="A31" t="s">
        <v>58</v>
      </c>
    </row>
    <row r="33" spans="1:25" x14ac:dyDescent="0.25">
      <c r="A33" s="27" t="s">
        <v>59</v>
      </c>
    </row>
    <row r="36" spans="1:25" ht="17.25" x14ac:dyDescent="0.3">
      <c r="A36" s="2" t="s">
        <v>78</v>
      </c>
    </row>
    <row r="38" spans="1:25" x14ac:dyDescent="0.25">
      <c r="A38" t="s">
        <v>60</v>
      </c>
    </row>
    <row r="39" spans="1:25" x14ac:dyDescent="0.25">
      <c r="A39" t="s">
        <v>61</v>
      </c>
    </row>
    <row r="40" spans="1:25" x14ac:dyDescent="0.25">
      <c r="A40" t="s">
        <v>79</v>
      </c>
    </row>
    <row r="41" spans="1:25" s="28" customFormat="1" x14ac:dyDescent="0.25">
      <c r="A41" s="28" t="s">
        <v>62</v>
      </c>
    </row>
    <row r="42" spans="1:25" s="28" customFormat="1" x14ac:dyDescent="0.25">
      <c r="A42" s="28" t="s">
        <v>63</v>
      </c>
    </row>
    <row r="43" spans="1:25" x14ac:dyDescent="0.25">
      <c r="A43" t="s">
        <v>80</v>
      </c>
    </row>
    <row r="44" spans="1:25" x14ac:dyDescent="0.25">
      <c r="A44" t="s">
        <v>64</v>
      </c>
    </row>
    <row r="45" spans="1:25" x14ac:dyDescent="0.25">
      <c r="A45" t="s">
        <v>65</v>
      </c>
    </row>
    <row r="47" spans="1:25" s="41" customFormat="1" ht="409.5" customHeight="1" x14ac:dyDescent="0.25">
      <c r="A47" s="42"/>
      <c r="D47" s="44" t="e" vm="1">
        <v>#VALUE!</v>
      </c>
      <c r="E47" s="44"/>
      <c r="F47" s="44"/>
      <c r="G47" s="44"/>
      <c r="H47" s="44"/>
      <c r="I47" s="44"/>
      <c r="J47" s="43" t="s">
        <v>81</v>
      </c>
      <c r="K47" s="43"/>
      <c r="L47" s="43"/>
      <c r="M47" s="43"/>
      <c r="N47" s="43"/>
      <c r="O47" s="43"/>
      <c r="P47" s="43"/>
      <c r="Q47" s="43"/>
      <c r="R47" s="43"/>
      <c r="S47" s="43"/>
      <c r="T47" s="43"/>
      <c r="U47" s="43"/>
      <c r="V47" s="43"/>
      <c r="W47" s="43"/>
      <c r="X47" s="43"/>
      <c r="Y47" s="43"/>
    </row>
  </sheetData>
  <mergeCells count="2">
    <mergeCell ref="D47:I47"/>
    <mergeCell ref="J47:Y4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2"/>
  <sheetViews>
    <sheetView workbookViewId="0">
      <selection activeCell="B1" sqref="B1"/>
    </sheetView>
  </sheetViews>
  <sheetFormatPr defaultRowHeight="15" x14ac:dyDescent="0.25"/>
  <cols>
    <col min="1" max="1" width="35.42578125" customWidth="1"/>
    <col min="2" max="2" width="16.5703125" customWidth="1"/>
  </cols>
  <sheetData>
    <row r="1" spans="1:2" s="4" customFormat="1" ht="15.75" thickBot="1" x14ac:dyDescent="0.3">
      <c r="A1" s="29" t="s">
        <v>27</v>
      </c>
      <c r="B1" s="30" t="s">
        <v>28</v>
      </c>
    </row>
    <row r="2" spans="1:2" ht="15.75" thickBot="1" x14ac:dyDescent="0.3">
      <c r="A2" s="31" t="s">
        <v>29</v>
      </c>
      <c r="B2" s="31">
        <v>25</v>
      </c>
    </row>
    <row r="3" spans="1:2" ht="15.75" thickBot="1" x14ac:dyDescent="0.3">
      <c r="A3" s="31" t="s">
        <v>30</v>
      </c>
      <c r="B3" s="31">
        <v>30</v>
      </c>
    </row>
    <row r="4" spans="1:2" ht="15.75" thickBot="1" x14ac:dyDescent="0.3">
      <c r="A4" s="31" t="s">
        <v>31</v>
      </c>
      <c r="B4" s="31">
        <v>10</v>
      </c>
    </row>
    <row r="5" spans="1:2" ht="15.75" thickBot="1" x14ac:dyDescent="0.3">
      <c r="A5" s="31" t="s">
        <v>32</v>
      </c>
      <c r="B5" s="31">
        <v>15</v>
      </c>
    </row>
    <row r="6" spans="1:2" ht="15.75" thickBot="1" x14ac:dyDescent="0.3">
      <c r="A6" s="31" t="s">
        <v>33</v>
      </c>
      <c r="B6" s="31">
        <v>-10</v>
      </c>
    </row>
    <row r="7" spans="1:2" ht="15.75" thickBot="1" x14ac:dyDescent="0.3">
      <c r="A7" s="31" t="s">
        <v>34</v>
      </c>
      <c r="B7" s="31">
        <v>15</v>
      </c>
    </row>
    <row r="8" spans="1:2" ht="15.75" thickBot="1" x14ac:dyDescent="0.3">
      <c r="A8" s="31" t="s">
        <v>25</v>
      </c>
      <c r="B8" s="31">
        <v>35</v>
      </c>
    </row>
    <row r="9" spans="1:2" ht="15.75" thickBot="1" x14ac:dyDescent="0.3">
      <c r="A9" s="31" t="s">
        <v>26</v>
      </c>
      <c r="B9" s="31">
        <v>25</v>
      </c>
    </row>
    <row r="10" spans="1:2" ht="15.75" thickBot="1" x14ac:dyDescent="0.3">
      <c r="A10" s="31" t="s">
        <v>35</v>
      </c>
      <c r="B10" s="31">
        <v>10</v>
      </c>
    </row>
    <row r="11" spans="1:2" ht="15.75" thickBot="1" x14ac:dyDescent="0.3">
      <c r="A11" s="31" t="s">
        <v>36</v>
      </c>
      <c r="B11" s="31">
        <v>25</v>
      </c>
    </row>
    <row r="12" spans="1:2" ht="15.75" thickBot="1" x14ac:dyDescent="0.3">
      <c r="A12" s="31" t="s">
        <v>37</v>
      </c>
      <c r="B12" s="31">
        <v>10</v>
      </c>
    </row>
  </sheetData>
  <pageMargins left="0.75" right="0.75" top="1" bottom="1" header="0.5" footer="0.5"/>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Quote Sheet</vt:lpstr>
      <vt:lpstr>Instructions</vt:lpstr>
      <vt:lpstr>Settings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Note</cp:lastModifiedBy>
  <dcterms:created xsi:type="dcterms:W3CDTF">2025-06-04T23:40:32Z</dcterms:created>
  <dcterms:modified xsi:type="dcterms:W3CDTF">2025-06-05T02:32:35Z</dcterms:modified>
</cp:coreProperties>
</file>